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asurements" sheetId="1" r:id="rId5"/>
    <sheet state="visible" name="data_evaluation" sheetId="2" r:id="rId6"/>
    <sheet state="visible" name="immob_yield" sheetId="3" r:id="rId7"/>
  </sheets>
  <definedNames/>
  <calcPr/>
</workbook>
</file>

<file path=xl/sharedStrings.xml><?xml version="1.0" encoding="utf-8"?>
<sst xmlns="http://schemas.openxmlformats.org/spreadsheetml/2006/main" count="169" uniqueCount="51">
  <si>
    <t>Slope Abs/min</t>
  </si>
  <si>
    <t>Sample 1</t>
  </si>
  <si>
    <t xml:space="preserve">Sample 2 </t>
  </si>
  <si>
    <t>Sample 3</t>
  </si>
  <si>
    <t>Avg</t>
  </si>
  <si>
    <t>max</t>
  </si>
  <si>
    <t>min</t>
  </si>
  <si>
    <t>max-avg</t>
  </si>
  <si>
    <t>avg-min</t>
  </si>
  <si>
    <t>Initial</t>
  </si>
  <si>
    <t>2ndhr</t>
  </si>
  <si>
    <t>20thhr</t>
  </si>
  <si>
    <t>22ndhr</t>
  </si>
  <si>
    <t>Immobilisates washing</t>
  </si>
  <si>
    <t>washing1</t>
  </si>
  <si>
    <t>washing2</t>
  </si>
  <si>
    <t>washing3</t>
  </si>
  <si>
    <t>Activity</t>
  </si>
  <si>
    <t>Uvcuvette</t>
  </si>
  <si>
    <t>Volume of supernatant</t>
  </si>
  <si>
    <t>UV Cuvette mL</t>
  </si>
  <si>
    <t>extinction coefficient at 35C at 500 nm</t>
  </si>
  <si>
    <t>Dilution factor 1 for sampling</t>
  </si>
  <si>
    <t>Immob volume  / ml</t>
  </si>
  <si>
    <t>Particles / g</t>
  </si>
  <si>
    <t>Particles / mg</t>
  </si>
  <si>
    <t>washing volume / mL</t>
  </si>
  <si>
    <t>mgGOx/mgcarrier</t>
  </si>
  <si>
    <t>GOX in mg</t>
  </si>
  <si>
    <t>Absorbances</t>
  </si>
  <si>
    <t>Sample 2</t>
  </si>
  <si>
    <t>Sample 1 U/mL</t>
  </si>
  <si>
    <t>Sample 1 U</t>
  </si>
  <si>
    <t>Activity given U</t>
  </si>
  <si>
    <t>U/mgGOx</t>
  </si>
  <si>
    <t xml:space="preserve">U/mgcarrier </t>
  </si>
  <si>
    <t>Activity yield</t>
  </si>
  <si>
    <t>Sample 2 U</t>
  </si>
  <si>
    <t>Avg U/mL</t>
  </si>
  <si>
    <t>std U/mL</t>
  </si>
  <si>
    <t>std</t>
  </si>
  <si>
    <t>Avg U/mgcarrier</t>
  </si>
  <si>
    <t>2hr</t>
  </si>
  <si>
    <t>20hr</t>
  </si>
  <si>
    <t>22hr</t>
  </si>
  <si>
    <t>washing 1</t>
  </si>
  <si>
    <t>washing 2</t>
  </si>
  <si>
    <t>washing 3</t>
  </si>
  <si>
    <t xml:space="preserve">Batch 1 </t>
  </si>
  <si>
    <t>Batch 2</t>
  </si>
  <si>
    <t>Batch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</si>
</sst>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00"/>
  </numFmts>
  <fonts count="5">
    <font>
      <sz val="11.0"/>
      <color rgb="FF000000"/>
      <name val="Calibri"/>
      <scheme val="minor"/>
    </font>
    <font>
      <sz val="11.0"/>
      <color rgb="FF000000"/>
      <name val="Calibri"/>
    </font>
    <font>
      <b/>
      <sz val="11.0"/>
      <color rgb="FF000000"/>
      <name val="Calibri"/>
    </font>
    <font>
      <sz val="12.0"/>
      <color rgb="FF000000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4">
    <border/>
    <border>
      <left/>
      <right/>
      <top/>
      <bottom/>
    </border>
    <border>
      <left/>
      <top/>
      <bottom/>
    </border>
    <border>
      <top/>
      <bottom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14" xfId="0" applyFont="1" applyNumberFormat="1"/>
    <xf borderId="1" fillId="2" fontId="1" numFmtId="0" xfId="0" applyBorder="1" applyFill="1" applyFont="1"/>
    <xf borderId="0" fillId="0" fontId="1" numFmtId="0" xfId="0" applyFont="1"/>
    <xf borderId="0" fillId="0" fontId="2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1" numFmtId="164" xfId="0" applyFont="1" applyNumberFormat="1"/>
    <xf borderId="0" fillId="0" fontId="1" numFmtId="0" xfId="0" applyAlignment="1" applyFont="1">
      <alignment horizontal="center" shrinkToFit="0" wrapText="1"/>
    </xf>
    <xf borderId="0" fillId="0" fontId="1" numFmtId="0" xfId="0" applyAlignment="1" applyFont="1">
      <alignment shrinkToFit="0" wrapText="1"/>
    </xf>
    <xf borderId="0" fillId="2" fontId="3" numFmtId="0" xfId="0" applyFont="1"/>
    <xf borderId="0" fillId="2" fontId="1" numFmtId="0" xfId="0" applyAlignment="1" applyFont="1">
      <alignment horizontal="center"/>
    </xf>
    <xf borderId="0" fillId="2" fontId="2" numFmtId="0" xfId="0" applyFont="1"/>
    <xf borderId="0" fillId="2" fontId="2" numFmtId="0" xfId="0" applyAlignment="1" applyFont="1">
      <alignment shrinkToFit="0" wrapText="1"/>
    </xf>
    <xf borderId="0" fillId="2" fontId="1" numFmtId="165" xfId="0" applyFont="1" applyNumberFormat="1"/>
    <xf borderId="0" fillId="2" fontId="1" numFmtId="165" xfId="0" applyAlignment="1" applyFont="1" applyNumberFormat="1">
      <alignment readingOrder="0"/>
    </xf>
    <xf borderId="2" fillId="2" fontId="2" numFmtId="0" xfId="0" applyAlignment="1" applyBorder="1" applyFont="1">
      <alignment horizontal="center"/>
    </xf>
    <xf borderId="3" fillId="0" fontId="4" numFmtId="0" xfId="0" applyBorder="1" applyFont="1"/>
    <xf borderId="1" fillId="2" fontId="2" numFmtId="0" xfId="0" applyBorder="1" applyFont="1"/>
    <xf borderId="1" fillId="2" fontId="1" numFmtId="0" xfId="0" applyAlignment="1" applyBorder="1" applyFont="1">
      <alignment horizontal="center"/>
    </xf>
    <xf borderId="1" fillId="2" fontId="1" numFmtId="165" xfId="0" applyBorder="1" applyFont="1" applyNumberFormat="1"/>
    <xf borderId="0" fillId="2" fontId="1" numFmtId="164" xfId="0" applyFont="1" applyNumberFormat="1"/>
    <xf borderId="0" fillId="2" fontId="1" numFmtId="0" xfId="0" applyFont="1"/>
    <xf borderId="1" fillId="2" fontId="1" numFmtId="164" xfId="0" applyBorder="1" applyFont="1" applyNumberFormat="1"/>
    <xf borderId="0" fillId="2" fontId="1" numFmtId="14" xfId="0" applyFont="1" applyNumberFormat="1"/>
    <xf borderId="0" fillId="2" fontId="2" numFmtId="165" xfId="0" applyFont="1" applyNumberFormat="1"/>
    <xf borderId="0" fillId="2" fontId="2" numFmtId="164" xfId="0" applyFont="1" applyNumberFormat="1"/>
    <xf borderId="0" fillId="2" fontId="3" numFmtId="165" xfId="0" applyFont="1" applyNumberFormat="1"/>
    <xf borderId="0" fillId="2" fontId="1" numFmtId="0" xfId="0" applyAlignment="1" applyFont="1">
      <alignment shrinkToFit="0" wrapText="1"/>
    </xf>
    <xf borderId="0" fillId="2" fontId="1" numFmtId="0" xfId="0" applyAlignment="1" applyFont="1">
      <alignment horizontal="left" vertical="center"/>
    </xf>
    <xf borderId="0" fillId="2" fontId="1" numFmtId="0" xfId="0" applyAlignment="1" applyFont="1">
      <alignment horizontal="right" vertical="center"/>
    </xf>
    <xf borderId="0" fillId="2" fontId="1" numFmtId="0" xfId="0" applyAlignment="1" applyFont="1">
      <alignment horizontal="center" shrinkToFit="0" wrapText="1"/>
    </xf>
    <xf borderId="0" fillId="2" fontId="1" numFmtId="2" xfId="0" applyFont="1" applyNumberFormat="1"/>
    <xf borderId="0" fillId="0" fontId="1" numFmtId="2" xfId="0" applyFont="1" applyNumberFormat="1"/>
    <xf borderId="0" fillId="0" fontId="1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12" width="10.71"/>
  </cols>
  <sheetData>
    <row r="1" ht="14.25" customHeight="1">
      <c r="A1" s="1">
        <v>44972.0</v>
      </c>
      <c r="L1" s="2"/>
    </row>
    <row r="2" ht="14.25" customHeight="1">
      <c r="B2" s="3"/>
      <c r="D2" s="4" t="s">
        <v>0</v>
      </c>
      <c r="L2" s="2"/>
    </row>
    <row r="3" ht="14.25" customHeight="1">
      <c r="B3" s="3"/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2"/>
    </row>
    <row r="4" ht="14.25" customHeight="1">
      <c r="C4" s="6" t="s">
        <v>9</v>
      </c>
      <c r="D4" s="7">
        <v>0.9787</v>
      </c>
      <c r="E4" s="7">
        <v>0.9229</v>
      </c>
      <c r="F4" s="7"/>
      <c r="G4" s="7">
        <f t="shared" ref="G4:G10" si="1">AVERAGE(D4:F4)</f>
        <v>0.9508</v>
      </c>
      <c r="H4" s="7">
        <f t="shared" ref="H4:H10" si="2">MAX(D4:F4)</f>
        <v>0.9787</v>
      </c>
      <c r="I4" s="7">
        <f t="shared" ref="I4:I10" si="3">MIN(D4:F4)</f>
        <v>0.9229</v>
      </c>
      <c r="J4" s="7">
        <f t="shared" ref="J4:J10" si="4">H4-G4</f>
        <v>0.0279</v>
      </c>
      <c r="K4" s="7">
        <f t="shared" ref="K4:K10" si="5">G4-I4</f>
        <v>0.0279</v>
      </c>
      <c r="L4" s="2"/>
    </row>
    <row r="5" ht="14.25" customHeight="1">
      <c r="C5" s="6" t="s">
        <v>10</v>
      </c>
      <c r="D5" s="7">
        <v>0.0068</v>
      </c>
      <c r="E5" s="7">
        <v>0.0076</v>
      </c>
      <c r="F5" s="7"/>
      <c r="G5" s="7">
        <f t="shared" si="1"/>
        <v>0.0072</v>
      </c>
      <c r="H5" s="7">
        <f t="shared" si="2"/>
        <v>0.0076</v>
      </c>
      <c r="I5" s="7">
        <f t="shared" si="3"/>
        <v>0.0068</v>
      </c>
      <c r="J5" s="7">
        <f t="shared" si="4"/>
        <v>0.0004</v>
      </c>
      <c r="K5" s="7">
        <f t="shared" si="5"/>
        <v>0.0004</v>
      </c>
      <c r="L5" s="2"/>
    </row>
    <row r="6" ht="14.25" customHeight="1">
      <c r="C6" s="3" t="s">
        <v>11</v>
      </c>
      <c r="D6" s="7">
        <v>0.0153</v>
      </c>
      <c r="E6" s="7">
        <v>0.0045</v>
      </c>
      <c r="F6" s="7">
        <v>0.0037</v>
      </c>
      <c r="G6" s="7">
        <f t="shared" si="1"/>
        <v>0.007833333333</v>
      </c>
      <c r="H6" s="7">
        <f t="shared" si="2"/>
        <v>0.0153</v>
      </c>
      <c r="I6" s="7">
        <f t="shared" si="3"/>
        <v>0.0037</v>
      </c>
      <c r="J6" s="7">
        <f t="shared" si="4"/>
        <v>0.007466666667</v>
      </c>
      <c r="K6" s="7">
        <f t="shared" si="5"/>
        <v>0.004133333333</v>
      </c>
      <c r="L6" s="2"/>
    </row>
    <row r="7" ht="14.25" customHeight="1">
      <c r="C7" s="3" t="s">
        <v>12</v>
      </c>
      <c r="D7" s="7">
        <v>0.0108</v>
      </c>
      <c r="E7" s="7">
        <v>0.0134</v>
      </c>
      <c r="F7" s="6">
        <v>0.0086</v>
      </c>
      <c r="G7" s="7">
        <f t="shared" si="1"/>
        <v>0.01093333333</v>
      </c>
      <c r="H7" s="7">
        <f t="shared" si="2"/>
        <v>0.0134</v>
      </c>
      <c r="I7" s="7">
        <f t="shared" si="3"/>
        <v>0.0086</v>
      </c>
      <c r="J7" s="7">
        <f t="shared" si="4"/>
        <v>0.002466666667</v>
      </c>
      <c r="K7" s="7">
        <f t="shared" si="5"/>
        <v>0.002333333333</v>
      </c>
      <c r="L7" s="2"/>
    </row>
    <row r="8" ht="14.25" customHeight="1">
      <c r="B8" s="8" t="s">
        <v>13</v>
      </c>
      <c r="C8" s="6" t="s">
        <v>14</v>
      </c>
      <c r="D8" s="7">
        <v>0.0052</v>
      </c>
      <c r="E8" s="7">
        <v>0.0059</v>
      </c>
      <c r="F8" s="7">
        <v>0.0054</v>
      </c>
      <c r="G8" s="7">
        <f t="shared" si="1"/>
        <v>0.0055</v>
      </c>
      <c r="H8" s="7">
        <f t="shared" si="2"/>
        <v>0.0059</v>
      </c>
      <c r="I8" s="7">
        <f t="shared" si="3"/>
        <v>0.0052</v>
      </c>
      <c r="J8" s="7">
        <f t="shared" si="4"/>
        <v>0.0004</v>
      </c>
      <c r="K8" s="7">
        <f t="shared" si="5"/>
        <v>0.0003</v>
      </c>
      <c r="L8" s="2"/>
    </row>
    <row r="9" ht="14.25" customHeight="1">
      <c r="C9" s="6" t="s">
        <v>15</v>
      </c>
      <c r="D9" s="6">
        <v>0.0062</v>
      </c>
      <c r="E9" s="7">
        <v>0.0057</v>
      </c>
      <c r="F9" s="7">
        <v>0.0055</v>
      </c>
      <c r="G9" s="7">
        <f t="shared" si="1"/>
        <v>0.0058</v>
      </c>
      <c r="H9" s="7">
        <f t="shared" si="2"/>
        <v>0.0062</v>
      </c>
      <c r="I9" s="7">
        <f t="shared" si="3"/>
        <v>0.0055</v>
      </c>
      <c r="J9" s="7">
        <f t="shared" si="4"/>
        <v>0.0004</v>
      </c>
      <c r="K9" s="7">
        <f t="shared" si="5"/>
        <v>0.0003</v>
      </c>
      <c r="L9" s="2"/>
    </row>
    <row r="10" ht="14.25" customHeight="1">
      <c r="C10" s="6" t="s">
        <v>16</v>
      </c>
      <c r="D10" s="7">
        <v>0.005</v>
      </c>
      <c r="E10" s="7">
        <v>0.0045</v>
      </c>
      <c r="F10" s="7">
        <v>0.0051</v>
      </c>
      <c r="G10" s="7">
        <f t="shared" si="1"/>
        <v>0.004866666667</v>
      </c>
      <c r="H10" s="7">
        <f t="shared" si="2"/>
        <v>0.0051</v>
      </c>
      <c r="I10" s="7">
        <f t="shared" si="3"/>
        <v>0.0045</v>
      </c>
      <c r="J10" s="7">
        <f t="shared" si="4"/>
        <v>0.0002333333333</v>
      </c>
      <c r="K10" s="7">
        <f t="shared" si="5"/>
        <v>0.0003666666667</v>
      </c>
      <c r="L10" s="2"/>
    </row>
    <row r="11" ht="14.25" customHeight="1">
      <c r="L11" s="2"/>
    </row>
    <row r="12" ht="14.25" customHeight="1">
      <c r="A12" s="1">
        <v>44992.0</v>
      </c>
      <c r="L12" s="2"/>
    </row>
    <row r="13" ht="14.25" customHeight="1">
      <c r="D13" s="6" t="s">
        <v>0</v>
      </c>
      <c r="L13" s="2"/>
    </row>
    <row r="14" ht="14.25" customHeight="1">
      <c r="D14" s="5" t="s">
        <v>1</v>
      </c>
      <c r="E14" s="5" t="s">
        <v>2</v>
      </c>
      <c r="F14" s="5" t="s">
        <v>3</v>
      </c>
      <c r="G14" s="5" t="s">
        <v>4</v>
      </c>
      <c r="H14" s="5" t="s">
        <v>5</v>
      </c>
      <c r="I14" s="5" t="s">
        <v>6</v>
      </c>
      <c r="J14" s="5" t="s">
        <v>7</v>
      </c>
      <c r="K14" s="5" t="s">
        <v>8</v>
      </c>
      <c r="L14" s="2"/>
    </row>
    <row r="15" ht="14.25" customHeight="1">
      <c r="C15" s="6" t="s">
        <v>9</v>
      </c>
      <c r="D15" s="6">
        <v>1.1582</v>
      </c>
      <c r="E15" s="6">
        <v>1.0597</v>
      </c>
      <c r="F15" s="6">
        <v>1.1357</v>
      </c>
      <c r="G15" s="6">
        <f t="shared" ref="G15:G21" si="6">AVERAGE(D15:F15)</f>
        <v>1.117866667</v>
      </c>
      <c r="H15" s="6">
        <f t="shared" ref="H15:H21" si="7">MAX(D15:F15)</f>
        <v>1.1582</v>
      </c>
      <c r="I15" s="6">
        <f t="shared" ref="I15:I21" si="8">MIN(D15:F15)</f>
        <v>1.0597</v>
      </c>
      <c r="J15" s="6">
        <f t="shared" ref="J15:J21" si="9">H15-G15</f>
        <v>0.04033333333</v>
      </c>
      <c r="K15" s="6">
        <f t="shared" ref="K15:K21" si="10">G15-I15</f>
        <v>0.05816666667</v>
      </c>
      <c r="L15" s="2"/>
    </row>
    <row r="16" ht="14.25" customHeight="1">
      <c r="C16" s="6" t="s">
        <v>10</v>
      </c>
      <c r="D16" s="6">
        <v>0.0246</v>
      </c>
      <c r="E16" s="6">
        <v>0.0216</v>
      </c>
      <c r="F16" s="6">
        <v>0.0176</v>
      </c>
      <c r="G16" s="6">
        <f t="shared" si="6"/>
        <v>0.02126666667</v>
      </c>
      <c r="H16" s="6">
        <f t="shared" si="7"/>
        <v>0.0246</v>
      </c>
      <c r="I16" s="6">
        <f t="shared" si="8"/>
        <v>0.0176</v>
      </c>
      <c r="J16" s="6">
        <f t="shared" si="9"/>
        <v>0.003333333333</v>
      </c>
      <c r="K16" s="6">
        <f t="shared" si="10"/>
        <v>0.003666666667</v>
      </c>
      <c r="L16" s="2"/>
    </row>
    <row r="17" ht="14.25" customHeight="1">
      <c r="C17" s="6" t="s">
        <v>11</v>
      </c>
      <c r="D17" s="6">
        <v>0.0027</v>
      </c>
      <c r="E17" s="6">
        <v>0.0018</v>
      </c>
      <c r="F17" s="6">
        <v>0.0017</v>
      </c>
      <c r="G17" s="6">
        <f t="shared" si="6"/>
        <v>0.002066666667</v>
      </c>
      <c r="H17" s="6">
        <f t="shared" si="7"/>
        <v>0.0027</v>
      </c>
      <c r="I17" s="6">
        <f t="shared" si="8"/>
        <v>0.0017</v>
      </c>
      <c r="J17" s="6">
        <f t="shared" si="9"/>
        <v>0.0006333333333</v>
      </c>
      <c r="K17" s="6">
        <f t="shared" si="10"/>
        <v>0.0003666666667</v>
      </c>
      <c r="L17" s="2"/>
    </row>
    <row r="18" ht="14.25" customHeight="1">
      <c r="C18" s="6" t="s">
        <v>12</v>
      </c>
      <c r="D18" s="6">
        <v>0.0066</v>
      </c>
      <c r="E18" s="6">
        <v>0.0056</v>
      </c>
      <c r="F18" s="6">
        <v>0.0052</v>
      </c>
      <c r="G18" s="6">
        <f t="shared" si="6"/>
        <v>0.0058</v>
      </c>
      <c r="H18" s="6">
        <f t="shared" si="7"/>
        <v>0.0066</v>
      </c>
      <c r="I18" s="6">
        <f t="shared" si="8"/>
        <v>0.0052</v>
      </c>
      <c r="J18" s="6">
        <f t="shared" si="9"/>
        <v>0.0008</v>
      </c>
      <c r="K18" s="6">
        <f t="shared" si="10"/>
        <v>0.0006</v>
      </c>
      <c r="L18" s="2"/>
    </row>
    <row r="19" ht="14.25" customHeight="1">
      <c r="B19" s="9" t="s">
        <v>13</v>
      </c>
      <c r="C19" s="6" t="s">
        <v>14</v>
      </c>
      <c r="D19" s="6">
        <v>0.0079</v>
      </c>
      <c r="E19" s="6">
        <v>0.0072</v>
      </c>
      <c r="F19" s="6">
        <v>0.0072</v>
      </c>
      <c r="G19" s="6">
        <f t="shared" si="6"/>
        <v>0.007433333333</v>
      </c>
      <c r="H19" s="6">
        <f t="shared" si="7"/>
        <v>0.0079</v>
      </c>
      <c r="I19" s="6">
        <f t="shared" si="8"/>
        <v>0.0072</v>
      </c>
      <c r="J19" s="6">
        <f t="shared" si="9"/>
        <v>0.0004666666667</v>
      </c>
      <c r="K19" s="6">
        <f t="shared" si="10"/>
        <v>0.0002333333333</v>
      </c>
      <c r="L19" s="2"/>
    </row>
    <row r="20" ht="14.25" customHeight="1">
      <c r="C20" s="6" t="s">
        <v>15</v>
      </c>
      <c r="D20" s="6">
        <v>0.0047</v>
      </c>
      <c r="E20" s="6">
        <v>0.0045</v>
      </c>
      <c r="F20" s="6">
        <v>0.0047</v>
      </c>
      <c r="G20" s="6">
        <f t="shared" si="6"/>
        <v>0.004633333333</v>
      </c>
      <c r="H20" s="6">
        <f t="shared" si="7"/>
        <v>0.0047</v>
      </c>
      <c r="I20" s="6">
        <f t="shared" si="8"/>
        <v>0.0045</v>
      </c>
      <c r="J20" s="6">
        <f t="shared" si="9"/>
        <v>0.00006666666667</v>
      </c>
      <c r="K20" s="6">
        <f t="shared" si="10"/>
        <v>0.0001333333333</v>
      </c>
      <c r="L20" s="2"/>
    </row>
    <row r="21" ht="14.25" customHeight="1">
      <c r="C21" s="6" t="s">
        <v>16</v>
      </c>
      <c r="D21" s="6">
        <v>0.0054</v>
      </c>
      <c r="E21" s="6">
        <v>0.0054</v>
      </c>
      <c r="F21" s="6">
        <v>0.0051</v>
      </c>
      <c r="G21" s="6">
        <f t="shared" si="6"/>
        <v>0.0053</v>
      </c>
      <c r="H21" s="6">
        <f t="shared" si="7"/>
        <v>0.0054</v>
      </c>
      <c r="I21" s="6">
        <f t="shared" si="8"/>
        <v>0.0051</v>
      </c>
      <c r="J21" s="6">
        <f t="shared" si="9"/>
        <v>0.0001</v>
      </c>
      <c r="K21" s="6">
        <f t="shared" si="10"/>
        <v>0.0002</v>
      </c>
      <c r="L21" s="2"/>
    </row>
    <row r="22" ht="14.25" customHeight="1">
      <c r="L22" s="2"/>
    </row>
    <row r="23" ht="14.25" customHeight="1">
      <c r="A23" s="1">
        <v>44994.0</v>
      </c>
      <c r="L23" s="2"/>
    </row>
    <row r="24" ht="14.25" customHeight="1">
      <c r="D24" s="6" t="s">
        <v>0</v>
      </c>
      <c r="L24" s="2"/>
    </row>
    <row r="25" ht="14.25" customHeight="1">
      <c r="D25" s="5" t="s">
        <v>1</v>
      </c>
      <c r="E25" s="5" t="s">
        <v>2</v>
      </c>
      <c r="F25" s="5" t="s">
        <v>3</v>
      </c>
      <c r="G25" s="5" t="s">
        <v>4</v>
      </c>
      <c r="H25" s="5" t="s">
        <v>5</v>
      </c>
      <c r="I25" s="5" t="s">
        <v>6</v>
      </c>
      <c r="J25" s="5" t="s">
        <v>7</v>
      </c>
      <c r="K25" s="5" t="s">
        <v>8</v>
      </c>
      <c r="L25" s="2"/>
    </row>
    <row r="26" ht="14.25" customHeight="1">
      <c r="C26" s="6" t="s">
        <v>9</v>
      </c>
      <c r="D26" s="6">
        <v>1.2333</v>
      </c>
      <c r="E26" s="6">
        <v>1.1825</v>
      </c>
      <c r="F26" s="6">
        <v>1.1629</v>
      </c>
      <c r="G26" s="6">
        <f t="shared" ref="G26:G32" si="11">AVERAGE(D26:F26)</f>
        <v>1.1929</v>
      </c>
      <c r="H26" s="6">
        <f t="shared" ref="H26:H32" si="12">MAX(D26:F26)</f>
        <v>1.2333</v>
      </c>
      <c r="I26" s="6">
        <f t="shared" ref="I26:I32" si="13">MIN(D26:F26)</f>
        <v>1.1629</v>
      </c>
      <c r="J26" s="6">
        <f t="shared" ref="J26:J32" si="14">H26-G26</f>
        <v>0.0404</v>
      </c>
      <c r="K26" s="6">
        <f t="shared" ref="K26:K32" si="15">G26-I26</f>
        <v>0.03</v>
      </c>
      <c r="L26" s="2"/>
    </row>
    <row r="27" ht="14.25" customHeight="1">
      <c r="C27" s="6" t="s">
        <v>10</v>
      </c>
      <c r="D27" s="6">
        <v>0.0153</v>
      </c>
      <c r="E27" s="6">
        <v>0.0163</v>
      </c>
      <c r="F27" s="6">
        <v>0.004</v>
      </c>
      <c r="G27" s="6">
        <f t="shared" si="11"/>
        <v>0.01186666667</v>
      </c>
      <c r="H27" s="6">
        <f t="shared" si="12"/>
        <v>0.0163</v>
      </c>
      <c r="I27" s="6">
        <f t="shared" si="13"/>
        <v>0.004</v>
      </c>
      <c r="J27" s="6">
        <f t="shared" si="14"/>
        <v>0.004433333333</v>
      </c>
      <c r="K27" s="6">
        <f t="shared" si="15"/>
        <v>0.007866666667</v>
      </c>
      <c r="L27" s="2"/>
    </row>
    <row r="28" ht="14.25" customHeight="1">
      <c r="C28" s="6" t="s">
        <v>11</v>
      </c>
      <c r="D28" s="6">
        <v>0.0046</v>
      </c>
      <c r="E28" s="6">
        <v>0.0046</v>
      </c>
      <c r="F28" s="6">
        <v>0.002</v>
      </c>
      <c r="G28" s="6">
        <f t="shared" si="11"/>
        <v>0.003733333333</v>
      </c>
      <c r="H28" s="6">
        <f t="shared" si="12"/>
        <v>0.0046</v>
      </c>
      <c r="I28" s="6">
        <f t="shared" si="13"/>
        <v>0.002</v>
      </c>
      <c r="J28" s="6">
        <f t="shared" si="14"/>
        <v>0.0008666666667</v>
      </c>
      <c r="K28" s="6">
        <f t="shared" si="15"/>
        <v>0.001733333333</v>
      </c>
      <c r="L28" s="2"/>
    </row>
    <row r="29" ht="14.25" customHeight="1">
      <c r="C29" s="6" t="s">
        <v>12</v>
      </c>
      <c r="D29" s="6">
        <v>0.0022</v>
      </c>
      <c r="E29" s="6">
        <v>0.002</v>
      </c>
      <c r="F29" s="6">
        <v>0.0024</v>
      </c>
      <c r="G29" s="6">
        <f t="shared" si="11"/>
        <v>0.0022</v>
      </c>
      <c r="H29" s="6">
        <f t="shared" si="12"/>
        <v>0.0024</v>
      </c>
      <c r="I29" s="6">
        <f t="shared" si="13"/>
        <v>0.002</v>
      </c>
      <c r="J29" s="6">
        <f t="shared" si="14"/>
        <v>0.0002</v>
      </c>
      <c r="K29" s="6">
        <f t="shared" si="15"/>
        <v>0.0002</v>
      </c>
      <c r="L29" s="2"/>
    </row>
    <row r="30" ht="14.25" customHeight="1">
      <c r="B30" s="6" t="s">
        <v>13</v>
      </c>
      <c r="C30" s="6" t="s">
        <v>14</v>
      </c>
      <c r="D30" s="6">
        <v>0.0062</v>
      </c>
      <c r="E30" s="6">
        <v>0.0049</v>
      </c>
      <c r="F30" s="6">
        <v>0.005</v>
      </c>
      <c r="G30" s="6">
        <f t="shared" si="11"/>
        <v>0.005366666667</v>
      </c>
      <c r="H30" s="6">
        <f t="shared" si="12"/>
        <v>0.0062</v>
      </c>
      <c r="I30" s="6">
        <f t="shared" si="13"/>
        <v>0.0049</v>
      </c>
      <c r="J30" s="6">
        <f t="shared" si="14"/>
        <v>0.0008333333333</v>
      </c>
      <c r="K30" s="6">
        <f t="shared" si="15"/>
        <v>0.0004666666667</v>
      </c>
      <c r="L30" s="2"/>
    </row>
    <row r="31" ht="14.25" customHeight="1">
      <c r="C31" s="6" t="s">
        <v>15</v>
      </c>
      <c r="D31" s="6">
        <v>0.0071</v>
      </c>
      <c r="E31" s="6">
        <v>0.0062</v>
      </c>
      <c r="F31" s="6">
        <v>0.0068</v>
      </c>
      <c r="G31" s="6">
        <f t="shared" si="11"/>
        <v>0.0067</v>
      </c>
      <c r="H31" s="6">
        <f t="shared" si="12"/>
        <v>0.0071</v>
      </c>
      <c r="I31" s="6">
        <f t="shared" si="13"/>
        <v>0.0062</v>
      </c>
      <c r="J31" s="6">
        <f t="shared" si="14"/>
        <v>0.0004</v>
      </c>
      <c r="K31" s="6">
        <f t="shared" si="15"/>
        <v>0.0005</v>
      </c>
      <c r="L31" s="2"/>
    </row>
    <row r="32" ht="14.25" customHeight="1">
      <c r="C32" s="6" t="s">
        <v>16</v>
      </c>
      <c r="D32" s="6">
        <v>0.0075</v>
      </c>
      <c r="E32" s="6">
        <v>0.0074</v>
      </c>
      <c r="F32" s="6">
        <v>0.0073</v>
      </c>
      <c r="G32" s="6">
        <f t="shared" si="11"/>
        <v>0.0074</v>
      </c>
      <c r="H32" s="6">
        <f t="shared" si="12"/>
        <v>0.0075</v>
      </c>
      <c r="I32" s="6">
        <f t="shared" si="13"/>
        <v>0.0073</v>
      </c>
      <c r="J32" s="6">
        <f t="shared" si="14"/>
        <v>0.0001</v>
      </c>
      <c r="K32" s="6">
        <f t="shared" si="15"/>
        <v>0.0001</v>
      </c>
      <c r="L32" s="2"/>
    </row>
    <row r="33" ht="14.25" customHeight="1">
      <c r="L33" s="2"/>
    </row>
    <row r="34" ht="14.25" customHeight="1">
      <c r="L34" s="2"/>
    </row>
    <row r="35" ht="14.25" customHeight="1">
      <c r="L35" s="2"/>
    </row>
    <row r="36" ht="14.25" customHeight="1">
      <c r="L36" s="2"/>
    </row>
    <row r="37" ht="14.25" customHeight="1">
      <c r="L37" s="2"/>
    </row>
    <row r="38" ht="14.25" customHeight="1">
      <c r="L38" s="2"/>
    </row>
    <row r="39" ht="14.25" customHeight="1">
      <c r="L39" s="2"/>
    </row>
    <row r="40" ht="14.25" customHeight="1">
      <c r="L40" s="2"/>
    </row>
    <row r="41" ht="14.25" customHeight="1">
      <c r="L41" s="2"/>
    </row>
    <row r="42" ht="14.25" customHeight="1">
      <c r="L42" s="2"/>
    </row>
    <row r="43" ht="14.25" customHeight="1">
      <c r="L43" s="2"/>
    </row>
    <row r="44" ht="14.25" customHeight="1">
      <c r="L44" s="2"/>
    </row>
    <row r="45" ht="14.25" customHeight="1">
      <c r="L45" s="2"/>
    </row>
    <row r="46" ht="14.25" customHeight="1">
      <c r="L46" s="2"/>
    </row>
    <row r="47" ht="14.25" customHeight="1">
      <c r="L47" s="2"/>
    </row>
    <row r="48" ht="14.25" customHeight="1">
      <c r="L48" s="2"/>
    </row>
    <row r="49" ht="14.25" customHeight="1">
      <c r="L49" s="2"/>
    </row>
    <row r="50" ht="14.25" customHeight="1">
      <c r="L50" s="2"/>
    </row>
    <row r="51" ht="14.25" customHeight="1">
      <c r="L51" s="2"/>
    </row>
    <row r="52" ht="14.25" customHeight="1">
      <c r="L52" s="2"/>
    </row>
    <row r="53" ht="14.25" customHeight="1">
      <c r="L53" s="2"/>
    </row>
    <row r="54" ht="14.25" customHeight="1">
      <c r="L54" s="2"/>
    </row>
    <row r="55" ht="14.25" customHeight="1">
      <c r="L55" s="2"/>
    </row>
    <row r="56" ht="14.25" customHeight="1">
      <c r="L56" s="2"/>
    </row>
    <row r="57" ht="14.25" customHeight="1">
      <c r="L57" s="2"/>
    </row>
    <row r="58" ht="14.25" customHeight="1">
      <c r="L58" s="2"/>
    </row>
    <row r="59" ht="14.25" customHeight="1">
      <c r="L59" s="2"/>
    </row>
    <row r="60" ht="14.25" customHeight="1">
      <c r="L60" s="2"/>
    </row>
    <row r="61" ht="14.25" customHeight="1">
      <c r="L61" s="2"/>
    </row>
    <row r="62" ht="14.25" customHeight="1">
      <c r="L62" s="2"/>
    </row>
    <row r="63" ht="14.25" customHeight="1">
      <c r="L63" s="2"/>
    </row>
    <row r="64" ht="14.25" customHeight="1">
      <c r="L64" s="2"/>
    </row>
    <row r="65" ht="14.25" customHeight="1">
      <c r="L65" s="2"/>
    </row>
    <row r="66" ht="14.25" customHeight="1">
      <c r="L66" s="2"/>
    </row>
    <row r="67" ht="14.25" customHeight="1">
      <c r="L67" s="2"/>
    </row>
    <row r="68" ht="14.25" customHeight="1">
      <c r="L68" s="2"/>
    </row>
    <row r="69" ht="14.25" customHeight="1">
      <c r="L69" s="2"/>
    </row>
    <row r="70" ht="14.25" customHeight="1">
      <c r="L70" s="2"/>
    </row>
    <row r="71" ht="14.25" customHeight="1">
      <c r="L71" s="2"/>
    </row>
    <row r="72" ht="14.25" customHeight="1">
      <c r="L72" s="2"/>
    </row>
    <row r="73" ht="14.25" customHeight="1">
      <c r="L73" s="2"/>
    </row>
    <row r="74" ht="14.25" customHeight="1">
      <c r="L74" s="2"/>
    </row>
    <row r="75" ht="14.25" customHeight="1">
      <c r="L75" s="2"/>
    </row>
    <row r="76" ht="14.25" customHeight="1">
      <c r="L76" s="2"/>
    </row>
    <row r="77" ht="14.25" customHeight="1">
      <c r="L77" s="2"/>
    </row>
    <row r="78" ht="14.25" customHeight="1">
      <c r="L78" s="2"/>
    </row>
    <row r="79" ht="14.25" customHeight="1">
      <c r="L79" s="2"/>
    </row>
    <row r="80" ht="14.25" customHeight="1">
      <c r="L80" s="2"/>
    </row>
    <row r="81" ht="14.25" customHeight="1">
      <c r="L81" s="2"/>
    </row>
    <row r="82" ht="14.25" customHeight="1">
      <c r="L82" s="2"/>
    </row>
    <row r="83" ht="14.25" customHeight="1">
      <c r="L83" s="2"/>
    </row>
    <row r="84" ht="14.25" customHeight="1">
      <c r="L84" s="2"/>
    </row>
    <row r="85" ht="14.25" customHeight="1">
      <c r="L85" s="2"/>
    </row>
    <row r="86" ht="14.25" customHeight="1">
      <c r="L86" s="2"/>
    </row>
    <row r="87" ht="14.25" customHeight="1">
      <c r="L87" s="2"/>
    </row>
    <row r="88" ht="14.25" customHeight="1">
      <c r="L88" s="2"/>
    </row>
    <row r="89" ht="14.25" customHeight="1">
      <c r="L89" s="2"/>
    </row>
    <row r="90" ht="14.25" customHeight="1">
      <c r="L90" s="2"/>
    </row>
    <row r="91" ht="14.25" customHeight="1">
      <c r="L91" s="2"/>
    </row>
    <row r="92" ht="14.25" customHeight="1">
      <c r="L92" s="2"/>
    </row>
    <row r="93" ht="14.25" customHeight="1">
      <c r="L93" s="2"/>
    </row>
    <row r="94" ht="14.25" customHeight="1">
      <c r="L94" s="2"/>
    </row>
    <row r="95" ht="14.25" customHeight="1">
      <c r="L95" s="2"/>
    </row>
    <row r="96" ht="14.25" customHeight="1">
      <c r="L96" s="2"/>
    </row>
    <row r="97" ht="14.25" customHeight="1">
      <c r="L97" s="2"/>
    </row>
    <row r="98" ht="14.25" customHeight="1">
      <c r="L98" s="2"/>
    </row>
    <row r="99" ht="14.25" customHeight="1">
      <c r="L99" s="2"/>
    </row>
    <row r="100" ht="14.25" customHeight="1">
      <c r="L100" s="2"/>
    </row>
    <row r="101" ht="14.25" customHeight="1">
      <c r="L101" s="2"/>
    </row>
    <row r="102" ht="14.25" customHeight="1">
      <c r="L102" s="2"/>
    </row>
    <row r="103" ht="14.25" customHeight="1">
      <c r="L103" s="2"/>
    </row>
    <row r="104" ht="14.25" customHeight="1">
      <c r="L104" s="2"/>
    </row>
    <row r="105" ht="14.25" customHeight="1">
      <c r="L105" s="2"/>
    </row>
    <row r="106" ht="14.25" customHeight="1">
      <c r="L106" s="2"/>
    </row>
    <row r="107" ht="14.25" customHeight="1">
      <c r="L107" s="2"/>
    </row>
    <row r="108" ht="14.25" customHeight="1">
      <c r="L108" s="2"/>
    </row>
    <row r="109" ht="14.25" customHeight="1">
      <c r="L109" s="2"/>
    </row>
    <row r="110" ht="14.25" customHeight="1">
      <c r="L110" s="2"/>
    </row>
    <row r="111" ht="14.25" customHeight="1">
      <c r="L111" s="2"/>
    </row>
    <row r="112" ht="14.25" customHeight="1">
      <c r="L112" s="2"/>
    </row>
    <row r="113" ht="14.25" customHeight="1">
      <c r="L113" s="2"/>
    </row>
    <row r="114" ht="14.25" customHeight="1">
      <c r="L114" s="2"/>
    </row>
    <row r="115" ht="14.25" customHeight="1">
      <c r="L115" s="2"/>
    </row>
    <row r="116" ht="14.25" customHeight="1">
      <c r="L116" s="2"/>
    </row>
    <row r="117" ht="14.25" customHeight="1">
      <c r="L117" s="2"/>
    </row>
    <row r="118" ht="14.25" customHeight="1">
      <c r="L118" s="2"/>
    </row>
    <row r="119" ht="14.25" customHeight="1">
      <c r="L119" s="2"/>
    </row>
    <row r="120" ht="14.25" customHeight="1">
      <c r="L120" s="2"/>
    </row>
    <row r="121" ht="14.25" customHeight="1">
      <c r="L121" s="2"/>
    </row>
    <row r="122" ht="14.25" customHeight="1">
      <c r="L122" s="2"/>
    </row>
    <row r="123" ht="14.25" customHeight="1">
      <c r="L123" s="2"/>
    </row>
    <row r="124" ht="14.25" customHeight="1">
      <c r="L124" s="2"/>
    </row>
    <row r="125" ht="14.25" customHeight="1">
      <c r="L125" s="2"/>
    </row>
    <row r="126" ht="14.25" customHeight="1">
      <c r="L126" s="2"/>
    </row>
    <row r="127" ht="14.25" customHeight="1">
      <c r="L127" s="2"/>
    </row>
    <row r="128" ht="14.25" customHeight="1">
      <c r="L128" s="2"/>
    </row>
    <row r="129" ht="14.25" customHeight="1">
      <c r="L129" s="2"/>
    </row>
    <row r="130" ht="14.25" customHeight="1">
      <c r="L130" s="2"/>
    </row>
    <row r="131" ht="14.25" customHeight="1">
      <c r="L131" s="2"/>
    </row>
    <row r="132" ht="14.25" customHeight="1">
      <c r="L132" s="2"/>
    </row>
    <row r="133" ht="14.25" customHeight="1">
      <c r="L133" s="2"/>
    </row>
    <row r="134" ht="14.25" customHeight="1">
      <c r="L134" s="2"/>
    </row>
    <row r="135" ht="14.25" customHeight="1">
      <c r="L135" s="2"/>
    </row>
    <row r="136" ht="14.25" customHeight="1">
      <c r="L136" s="2"/>
    </row>
    <row r="137" ht="14.25" customHeight="1">
      <c r="L137" s="2"/>
    </row>
    <row r="138" ht="14.25" customHeight="1">
      <c r="L138" s="2"/>
    </row>
    <row r="139" ht="14.25" customHeight="1">
      <c r="L139" s="2"/>
    </row>
    <row r="140" ht="14.25" customHeight="1">
      <c r="L140" s="2"/>
    </row>
    <row r="141" ht="14.25" customHeight="1">
      <c r="L141" s="2"/>
    </row>
    <row r="142" ht="14.25" customHeight="1">
      <c r="L142" s="2"/>
    </row>
    <row r="143" ht="14.25" customHeight="1">
      <c r="L143" s="2"/>
    </row>
    <row r="144" ht="14.25" customHeight="1">
      <c r="L144" s="2"/>
    </row>
    <row r="145" ht="14.25" customHeight="1">
      <c r="L145" s="2"/>
    </row>
    <row r="146" ht="14.25" customHeight="1">
      <c r="L146" s="2"/>
    </row>
    <row r="147" ht="14.25" customHeight="1">
      <c r="L147" s="2"/>
    </row>
    <row r="148" ht="14.25" customHeight="1">
      <c r="L148" s="2"/>
    </row>
    <row r="149" ht="14.25" customHeight="1">
      <c r="L149" s="2"/>
    </row>
    <row r="150" ht="14.25" customHeight="1">
      <c r="L150" s="2"/>
    </row>
    <row r="151" ht="14.25" customHeight="1">
      <c r="L151" s="2"/>
    </row>
    <row r="152" ht="14.25" customHeight="1">
      <c r="L152" s="2"/>
    </row>
    <row r="153" ht="14.25" customHeight="1">
      <c r="L153" s="2"/>
    </row>
    <row r="154" ht="14.25" customHeight="1">
      <c r="L154" s="2"/>
    </row>
    <row r="155" ht="14.25" customHeight="1">
      <c r="L155" s="2"/>
    </row>
    <row r="156" ht="14.25" customHeight="1">
      <c r="L156" s="2"/>
    </row>
    <row r="157" ht="14.25" customHeight="1">
      <c r="L157" s="2"/>
    </row>
    <row r="158" ht="14.25" customHeight="1">
      <c r="L158" s="2"/>
    </row>
    <row r="159" ht="14.25" customHeight="1">
      <c r="L159" s="2"/>
    </row>
    <row r="160" ht="14.25" customHeight="1">
      <c r="L160" s="2"/>
    </row>
    <row r="161" ht="14.25" customHeight="1">
      <c r="L161" s="2"/>
    </row>
    <row r="162" ht="14.25" customHeight="1">
      <c r="L162" s="2"/>
    </row>
    <row r="163" ht="14.25" customHeight="1">
      <c r="L163" s="2"/>
    </row>
    <row r="164" ht="14.25" customHeight="1">
      <c r="L164" s="2"/>
    </row>
    <row r="165" ht="14.25" customHeight="1">
      <c r="L165" s="2"/>
    </row>
    <row r="166" ht="14.25" customHeight="1">
      <c r="L166" s="2"/>
    </row>
    <row r="167" ht="14.25" customHeight="1">
      <c r="L167" s="2"/>
    </row>
    <row r="168" ht="14.25" customHeight="1">
      <c r="L168" s="2"/>
    </row>
    <row r="169" ht="14.25" customHeight="1">
      <c r="L169" s="2"/>
    </row>
    <row r="170" ht="14.25" customHeight="1">
      <c r="L170" s="2"/>
    </row>
    <row r="171" ht="14.25" customHeight="1">
      <c r="L171" s="2"/>
    </row>
    <row r="172" ht="14.25" customHeight="1">
      <c r="L172" s="2"/>
    </row>
    <row r="173" ht="14.25" customHeight="1">
      <c r="L173" s="2"/>
    </row>
    <row r="174" ht="14.25" customHeight="1">
      <c r="L174" s="2"/>
    </row>
    <row r="175" ht="14.25" customHeight="1">
      <c r="L175" s="2"/>
    </row>
    <row r="176" ht="14.25" customHeight="1">
      <c r="L176" s="2"/>
    </row>
    <row r="177" ht="14.25" customHeight="1">
      <c r="L177" s="2"/>
    </row>
    <row r="178" ht="14.25" customHeight="1">
      <c r="L178" s="2"/>
    </row>
    <row r="179" ht="14.25" customHeight="1">
      <c r="L179" s="2"/>
    </row>
    <row r="180" ht="14.25" customHeight="1">
      <c r="L180" s="2"/>
    </row>
    <row r="181" ht="14.25" customHeight="1">
      <c r="L181" s="2"/>
    </row>
    <row r="182" ht="14.25" customHeight="1">
      <c r="L182" s="2"/>
    </row>
    <row r="183" ht="14.25" customHeight="1">
      <c r="L183" s="2"/>
    </row>
    <row r="184" ht="14.25" customHeight="1">
      <c r="L184" s="2"/>
    </row>
    <row r="185" ht="14.25" customHeight="1">
      <c r="L185" s="2"/>
    </row>
    <row r="186" ht="14.25" customHeight="1">
      <c r="L186" s="2"/>
    </row>
    <row r="187" ht="14.25" customHeight="1">
      <c r="L187" s="2"/>
    </row>
    <row r="188" ht="14.25" customHeight="1">
      <c r="L188" s="2"/>
    </row>
    <row r="189" ht="14.25" customHeight="1">
      <c r="L189" s="2"/>
    </row>
    <row r="190" ht="14.25" customHeight="1">
      <c r="L190" s="2"/>
    </row>
    <row r="191" ht="14.25" customHeight="1">
      <c r="L191" s="2"/>
    </row>
    <row r="192" ht="14.25" customHeight="1">
      <c r="L192" s="2"/>
    </row>
    <row r="193" ht="14.25" customHeight="1">
      <c r="L193" s="2"/>
    </row>
    <row r="194" ht="14.25" customHeight="1">
      <c r="L194" s="2"/>
    </row>
    <row r="195" ht="14.25" customHeight="1">
      <c r="L195" s="2"/>
    </row>
    <row r="196" ht="14.25" customHeight="1">
      <c r="L196" s="2"/>
    </row>
    <row r="197" ht="14.25" customHeight="1">
      <c r="L197" s="2"/>
    </row>
    <row r="198" ht="14.25" customHeight="1">
      <c r="L198" s="2"/>
    </row>
    <row r="199" ht="14.25" customHeight="1">
      <c r="L199" s="2"/>
    </row>
    <row r="200" ht="14.25" customHeight="1">
      <c r="L200" s="2"/>
    </row>
    <row r="201" ht="14.25" customHeight="1">
      <c r="L201" s="2"/>
    </row>
    <row r="202" ht="14.25" customHeight="1">
      <c r="L202" s="2"/>
    </row>
    <row r="203" ht="14.25" customHeight="1">
      <c r="L203" s="2"/>
    </row>
    <row r="204" ht="14.25" customHeight="1">
      <c r="L204" s="2"/>
    </row>
    <row r="205" ht="14.25" customHeight="1">
      <c r="L205" s="2"/>
    </row>
    <row r="206" ht="14.25" customHeight="1">
      <c r="L206" s="2"/>
    </row>
    <row r="207" ht="14.25" customHeight="1">
      <c r="L207" s="2"/>
    </row>
    <row r="208" ht="14.25" customHeight="1">
      <c r="L208" s="2"/>
    </row>
    <row r="209" ht="14.25" customHeight="1">
      <c r="L209" s="2"/>
    </row>
    <row r="210" ht="14.25" customHeight="1">
      <c r="L210" s="2"/>
    </row>
    <row r="211" ht="14.25" customHeight="1">
      <c r="L211" s="2"/>
    </row>
    <row r="212" ht="14.25" customHeight="1">
      <c r="L212" s="2"/>
    </row>
    <row r="213" ht="14.25" customHeight="1">
      <c r="L213" s="2"/>
    </row>
    <row r="214" ht="14.25" customHeight="1">
      <c r="L214" s="2"/>
    </row>
    <row r="215" ht="14.25" customHeight="1">
      <c r="L215" s="2"/>
    </row>
    <row r="216" ht="14.25" customHeight="1">
      <c r="L216" s="2"/>
    </row>
    <row r="217" ht="14.25" customHeight="1">
      <c r="L217" s="2"/>
    </row>
    <row r="218" ht="14.25" customHeight="1">
      <c r="L218" s="2"/>
    </row>
    <row r="219" ht="14.25" customHeight="1">
      <c r="L219" s="2"/>
    </row>
    <row r="220" ht="14.25" customHeight="1">
      <c r="L220" s="2"/>
    </row>
    <row r="221" ht="14.25" customHeight="1">
      <c r="L221" s="2"/>
    </row>
    <row r="222" ht="14.25" customHeight="1">
      <c r="L222" s="2"/>
    </row>
    <row r="223" ht="14.25" customHeight="1">
      <c r="L223" s="2"/>
    </row>
    <row r="224" ht="14.25" customHeight="1">
      <c r="L224" s="2"/>
    </row>
    <row r="225" ht="14.25" customHeight="1">
      <c r="L225" s="2"/>
    </row>
    <row r="226" ht="14.25" customHeight="1">
      <c r="L226" s="2"/>
    </row>
    <row r="227" ht="14.25" customHeight="1">
      <c r="L227" s="2"/>
    </row>
    <row r="228" ht="14.25" customHeight="1">
      <c r="L228" s="2"/>
    </row>
    <row r="229" ht="14.25" customHeight="1">
      <c r="L229" s="2"/>
    </row>
    <row r="230" ht="14.25" customHeight="1">
      <c r="L230" s="2"/>
    </row>
    <row r="231" ht="14.25" customHeight="1">
      <c r="L231" s="2"/>
    </row>
    <row r="232" ht="14.25" customHeight="1">
      <c r="L232" s="2"/>
    </row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D2:E2"/>
    <mergeCell ref="B8:B10"/>
  </mergeCells>
  <printOptions/>
  <pageMargins bottom="0.787401575" footer="0.0" header="0.0" left="0.7" right="0.7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9.86"/>
    <col customWidth="1" min="4" max="4" width="24.29"/>
    <col customWidth="1" min="5" max="6" width="19.71"/>
    <col customWidth="1" min="7" max="12" width="24.71"/>
    <col customWidth="1" min="13" max="18" width="32.29"/>
    <col customWidth="1" min="19" max="26" width="48.0"/>
    <col customWidth="1" min="27" max="27" width="24.71"/>
    <col customWidth="1" min="28" max="28" width="20.86"/>
    <col customWidth="1" min="29" max="29" width="15.0"/>
    <col customWidth="1" min="30" max="30" width="19.57"/>
    <col customWidth="1" min="31" max="39" width="10.71"/>
  </cols>
  <sheetData>
    <row r="1" ht="14.25" customHeight="1">
      <c r="A1" s="10"/>
      <c r="B1" s="10"/>
      <c r="C1" s="11" t="s">
        <v>17</v>
      </c>
      <c r="T1" s="11"/>
      <c r="U1" s="11"/>
      <c r="V1" s="11"/>
      <c r="W1" s="11"/>
      <c r="X1" s="11"/>
      <c r="Y1" s="11"/>
      <c r="Z1" s="11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14.25" customHeight="1">
      <c r="A2" s="10"/>
      <c r="B2" s="10"/>
      <c r="C2" s="12" t="s">
        <v>18</v>
      </c>
      <c r="D2" s="12" t="s">
        <v>19</v>
      </c>
      <c r="E2" s="12" t="s">
        <v>20</v>
      </c>
      <c r="F2" s="13" t="s">
        <v>21</v>
      </c>
      <c r="G2" s="12" t="s">
        <v>22</v>
      </c>
      <c r="H2" s="12"/>
      <c r="I2" s="13"/>
      <c r="J2" s="13"/>
      <c r="K2" s="13"/>
      <c r="L2" s="13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</row>
    <row r="3" ht="14.25" customHeight="1">
      <c r="A3" s="10"/>
      <c r="B3" s="10"/>
      <c r="C3" s="14">
        <v>1.0</v>
      </c>
      <c r="D3" s="10">
        <v>0.042</v>
      </c>
      <c r="E3" s="10">
        <v>1.0</v>
      </c>
      <c r="F3" s="10">
        <v>7.5</v>
      </c>
      <c r="G3" s="10">
        <f>42/1000</f>
        <v>0.042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</row>
    <row r="4" ht="14.25" customHeight="1">
      <c r="A4" s="10"/>
      <c r="B4" s="10"/>
      <c r="C4" s="15" t="s">
        <v>23</v>
      </c>
      <c r="D4" s="10">
        <v>90.0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</row>
    <row r="5" ht="14.25" customHeight="1">
      <c r="A5" s="10"/>
      <c r="B5" s="10"/>
      <c r="C5" s="14" t="s">
        <v>24</v>
      </c>
      <c r="D5" s="10">
        <v>8.2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</row>
    <row r="6" ht="14.25" customHeight="1">
      <c r="A6" s="10"/>
      <c r="B6" s="10"/>
      <c r="C6" s="14" t="s">
        <v>25</v>
      </c>
      <c r="D6" s="10">
        <f>D5*1000</f>
        <v>8200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7" ht="14.25" customHeight="1">
      <c r="A7" s="10"/>
      <c r="B7" s="10"/>
      <c r="C7" s="14" t="s">
        <v>26</v>
      </c>
      <c r="D7" s="10">
        <v>20.0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</row>
    <row r="8" ht="14.25" customHeight="1">
      <c r="A8" s="10"/>
      <c r="B8" s="10"/>
      <c r="C8" s="14" t="s">
        <v>27</v>
      </c>
      <c r="D8" s="10">
        <f>(((((0.012*0.816)/5)*4.5)*1000)/D6)</f>
        <v>0.001074731707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ht="14.25" customHeight="1">
      <c r="A9" s="10"/>
      <c r="B9" s="10"/>
      <c r="C9" s="15" t="s">
        <v>28</v>
      </c>
      <c r="D9" s="10">
        <f>0.012*0.816*1000</f>
        <v>9.792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</row>
    <row r="10" ht="14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</row>
    <row r="11" ht="14.25" customHeight="1">
      <c r="A11" s="2"/>
      <c r="B11" s="2"/>
      <c r="C11" s="2"/>
      <c r="D11" s="16" t="s">
        <v>29</v>
      </c>
      <c r="E11" s="17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9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ht="14.25" customHeight="1">
      <c r="A12" s="10"/>
      <c r="B12" s="10"/>
      <c r="C12" s="10"/>
      <c r="D12" s="12" t="s">
        <v>1</v>
      </c>
      <c r="E12" s="12" t="s">
        <v>30</v>
      </c>
      <c r="F12" s="12" t="s">
        <v>3</v>
      </c>
      <c r="G12" s="12" t="s">
        <v>31</v>
      </c>
      <c r="H12" s="12" t="s">
        <v>32</v>
      </c>
      <c r="I12" s="12" t="s">
        <v>33</v>
      </c>
      <c r="J12" s="12" t="s">
        <v>34</v>
      </c>
      <c r="K12" s="12" t="s">
        <v>35</v>
      </c>
      <c r="L12" s="12" t="s">
        <v>36</v>
      </c>
      <c r="M12" s="12" t="s">
        <v>30</v>
      </c>
      <c r="N12" s="12" t="s">
        <v>37</v>
      </c>
      <c r="O12" s="12" t="s">
        <v>33</v>
      </c>
      <c r="P12" s="12" t="s">
        <v>34</v>
      </c>
      <c r="Q12" s="12" t="s">
        <v>35</v>
      </c>
      <c r="R12" s="12" t="s">
        <v>36</v>
      </c>
      <c r="S12" s="12" t="s">
        <v>3</v>
      </c>
      <c r="T12" s="12" t="s">
        <v>38</v>
      </c>
      <c r="U12" s="12" t="s">
        <v>39</v>
      </c>
      <c r="V12" s="12" t="s">
        <v>32</v>
      </c>
      <c r="W12" s="12" t="s">
        <v>33</v>
      </c>
      <c r="X12" s="12" t="s">
        <v>34</v>
      </c>
      <c r="Y12" s="12" t="s">
        <v>35</v>
      </c>
      <c r="Z12" s="12" t="s">
        <v>36</v>
      </c>
      <c r="AA12" s="12" t="s">
        <v>4</v>
      </c>
      <c r="AB12" s="12" t="s">
        <v>40</v>
      </c>
      <c r="AC12" s="12" t="s">
        <v>36</v>
      </c>
      <c r="AD12" s="12" t="s">
        <v>41</v>
      </c>
      <c r="AE12" s="12" t="s">
        <v>40</v>
      </c>
      <c r="AF12" s="10"/>
      <c r="AG12" s="10"/>
      <c r="AH12" s="10"/>
      <c r="AI12" s="10"/>
      <c r="AJ12" s="10"/>
      <c r="AK12" s="10"/>
      <c r="AL12" s="10"/>
      <c r="AM12" s="10"/>
    </row>
    <row r="13" ht="14.25" customHeight="1">
      <c r="A13" s="10"/>
      <c r="B13" s="10"/>
      <c r="C13" s="10" t="s">
        <v>9</v>
      </c>
      <c r="D13" s="14">
        <v>0.9787</v>
      </c>
      <c r="E13" s="14">
        <v>0.9229</v>
      </c>
      <c r="F13" s="14"/>
      <c r="G13" s="14">
        <f t="shared" ref="G13:G19" si="1">D13*$E$3/($F$3*$C$3*$D$3)</f>
        <v>3.106984127</v>
      </c>
      <c r="H13" s="14">
        <f t="shared" ref="H13:H16" si="2">G13*$D$4</f>
        <v>279.6285714</v>
      </c>
      <c r="I13" s="14">
        <f>H13-H14-H15-H16-H17-H18-H19</f>
        <v>269.1873016</v>
      </c>
      <c r="J13" s="14">
        <f>I13/$D$9</f>
        <v>27.49053325</v>
      </c>
      <c r="K13" s="14">
        <f>$I$13/$D$6</f>
        <v>0.03282771971</v>
      </c>
      <c r="L13" s="14">
        <f>((G13-$G$16)/$G$13)*100</f>
        <v>98.89649535</v>
      </c>
      <c r="M13" s="14">
        <f>E13*$E$3/($F$3*$C$3*$D$3)</f>
        <v>2.92984127</v>
      </c>
      <c r="N13" s="14">
        <f t="shared" ref="N13:N16" si="3">M13*$D$4</f>
        <v>263.6857143</v>
      </c>
      <c r="O13" s="14">
        <f>N13-N14-N15-N16-N17-N18-N19</f>
        <v>257.5492063</v>
      </c>
      <c r="P13" s="14">
        <f>O13/$D$9</f>
        <v>26.30200228</v>
      </c>
      <c r="Q13" s="14">
        <f>$O$13/$D$6</f>
        <v>0.0314084398</v>
      </c>
      <c r="R13" s="14">
        <f>((M13-$M$16)/$M$13)*100</f>
        <v>98.54805504</v>
      </c>
      <c r="S13" s="14"/>
      <c r="T13" s="14">
        <f t="shared" ref="T13:T19" si="4">AVERAGE(G13,M13,S13)</f>
        <v>3.018412698</v>
      </c>
      <c r="U13" s="14">
        <f>_xlfn.STDEV.S(G13,M13,S13)</f>
        <v>0.1252589155</v>
      </c>
      <c r="V13" s="20"/>
      <c r="W13" s="20"/>
      <c r="X13" s="20"/>
      <c r="Y13" s="20"/>
      <c r="Z13" s="14"/>
      <c r="AA13" s="14">
        <f t="shared" ref="AA13:AA19" si="5">AVERAGE(G13,M13,S13)</f>
        <v>3.018412698</v>
      </c>
      <c r="AB13" s="14">
        <f>_xlfn.STDEV.S(G13,M13,S13)</f>
        <v>0.1252589155</v>
      </c>
      <c r="AC13" s="10">
        <f>((AA13-$AA$16)/$AA$13)*100</f>
        <v>98.85009115</v>
      </c>
      <c r="AD13" s="21">
        <f>AVERAGE(K13,Q13)</f>
        <v>0.03211807975</v>
      </c>
      <c r="AE13" s="21">
        <f>_xlfn.STDEV.S(K13,Q13)</f>
        <v>0.001003582447</v>
      </c>
      <c r="AF13" s="10"/>
      <c r="AG13" s="10"/>
      <c r="AH13" s="10"/>
      <c r="AI13" s="10"/>
      <c r="AJ13" s="10"/>
      <c r="AK13" s="10"/>
      <c r="AL13" s="10"/>
      <c r="AM13" s="10"/>
    </row>
    <row r="14" ht="14.25" customHeight="1">
      <c r="A14" s="10"/>
      <c r="B14" s="10"/>
      <c r="C14" s="10" t="s">
        <v>42</v>
      </c>
      <c r="D14" s="14">
        <v>0.0068</v>
      </c>
      <c r="E14" s="14">
        <v>0.0076</v>
      </c>
      <c r="F14" s="14"/>
      <c r="G14" s="14">
        <f t="shared" si="1"/>
        <v>0.02158730159</v>
      </c>
      <c r="H14" s="14">
        <f t="shared" si="2"/>
        <v>1.942857143</v>
      </c>
      <c r="I14" s="14"/>
      <c r="J14" s="14"/>
      <c r="K14" s="14"/>
      <c r="L14" s="14"/>
      <c r="M14" s="14">
        <f>E14*$E$3/($F$3*$C$3*$D$3)*$H$3</f>
        <v>0</v>
      </c>
      <c r="N14" s="14">
        <f t="shared" si="3"/>
        <v>0</v>
      </c>
      <c r="O14" s="14"/>
      <c r="P14" s="14"/>
      <c r="Q14" s="14"/>
      <c r="R14" s="14"/>
      <c r="S14" s="14">
        <f>F14*$E$3/($F$3*$C$3*$D$3)*$H$3</f>
        <v>0</v>
      </c>
      <c r="T14" s="14">
        <f t="shared" si="4"/>
        <v>0.007195767196</v>
      </c>
      <c r="U14" s="14">
        <v>0.01246343438</v>
      </c>
      <c r="V14" s="20"/>
      <c r="W14" s="20"/>
      <c r="X14" s="20"/>
      <c r="Y14" s="20"/>
      <c r="Z14" s="14"/>
      <c r="AA14" s="14">
        <f t="shared" si="5"/>
        <v>0.007195767196</v>
      </c>
      <c r="AB14" s="14">
        <v>0.01246343438</v>
      </c>
      <c r="AC14" s="14"/>
      <c r="AD14" s="21"/>
      <c r="AE14" s="21"/>
      <c r="AF14" s="10"/>
      <c r="AG14" s="10"/>
      <c r="AH14" s="10"/>
      <c r="AI14" s="10"/>
      <c r="AJ14" s="10"/>
      <c r="AK14" s="10"/>
      <c r="AL14" s="10"/>
      <c r="AM14" s="10"/>
    </row>
    <row r="15" ht="14.25" customHeight="1">
      <c r="A15" s="10"/>
      <c r="B15" s="10"/>
      <c r="C15" s="10" t="s">
        <v>43</v>
      </c>
      <c r="D15" s="14">
        <v>0.0153</v>
      </c>
      <c r="E15" s="14">
        <v>0.0045</v>
      </c>
      <c r="F15" s="14">
        <v>0.0037</v>
      </c>
      <c r="G15" s="14">
        <f t="shared" si="1"/>
        <v>0.04857142857</v>
      </c>
      <c r="H15" s="14">
        <f t="shared" si="2"/>
        <v>4.371428571</v>
      </c>
      <c r="I15" s="14"/>
      <c r="J15" s="14"/>
      <c r="K15" s="14"/>
      <c r="L15" s="14"/>
      <c r="M15" s="14">
        <f t="shared" ref="M15:M19" si="6">E15*$E$3/($F$3*$C$3*$D$3)</f>
        <v>0.01428571429</v>
      </c>
      <c r="N15" s="14">
        <f t="shared" si="3"/>
        <v>1.285714286</v>
      </c>
      <c r="O15" s="14"/>
      <c r="P15" s="14"/>
      <c r="Q15" s="14"/>
      <c r="R15" s="14"/>
      <c r="S15" s="14">
        <f t="shared" ref="S15:S19" si="7">F15*$E$3/($F$3*$C$3*$D$3)</f>
        <v>0.01174603175</v>
      </c>
      <c r="T15" s="14">
        <f t="shared" si="4"/>
        <v>0.02486772487</v>
      </c>
      <c r="U15" s="14">
        <v>0.0205672476</v>
      </c>
      <c r="V15" s="20"/>
      <c r="W15" s="20"/>
      <c r="X15" s="20"/>
      <c r="Y15" s="20"/>
      <c r="Z15" s="14"/>
      <c r="AA15" s="14">
        <f t="shared" si="5"/>
        <v>0.02486772487</v>
      </c>
      <c r="AB15" s="14">
        <v>0.0205672476</v>
      </c>
      <c r="AC15" s="10"/>
      <c r="AD15" s="21"/>
      <c r="AE15" s="21"/>
      <c r="AF15" s="22"/>
      <c r="AG15" s="22"/>
      <c r="AH15" s="10"/>
      <c r="AI15" s="10"/>
      <c r="AJ15" s="10"/>
      <c r="AK15" s="10"/>
      <c r="AL15" s="10"/>
      <c r="AM15" s="10"/>
    </row>
    <row r="16" ht="14.25" customHeight="1">
      <c r="A16" s="2"/>
      <c r="B16" s="2"/>
      <c r="C16" s="2" t="s">
        <v>44</v>
      </c>
      <c r="D16" s="20">
        <v>0.0108</v>
      </c>
      <c r="E16" s="20">
        <v>0.0134</v>
      </c>
      <c r="F16" s="20">
        <v>0.0086</v>
      </c>
      <c r="G16" s="14">
        <f t="shared" si="1"/>
        <v>0.03428571429</v>
      </c>
      <c r="H16" s="14">
        <f t="shared" si="2"/>
        <v>3.085714286</v>
      </c>
      <c r="I16" s="14"/>
      <c r="J16" s="14"/>
      <c r="K16" s="14"/>
      <c r="L16" s="20"/>
      <c r="M16" s="20">
        <f t="shared" si="6"/>
        <v>0.04253968254</v>
      </c>
      <c r="N16" s="20">
        <f t="shared" si="3"/>
        <v>3.828571429</v>
      </c>
      <c r="O16" s="20"/>
      <c r="P16" s="20"/>
      <c r="Q16" s="20"/>
      <c r="R16" s="20"/>
      <c r="S16" s="20">
        <f t="shared" si="7"/>
        <v>0.0273015873</v>
      </c>
      <c r="T16" s="20">
        <f t="shared" si="4"/>
        <v>0.03470899471</v>
      </c>
      <c r="U16" s="14">
        <v>0.007627860864</v>
      </c>
      <c r="V16" s="20"/>
      <c r="W16" s="20"/>
      <c r="X16" s="20"/>
      <c r="Y16" s="20"/>
      <c r="Z16" s="20"/>
      <c r="AA16" s="14">
        <f t="shared" si="5"/>
        <v>0.03470899471</v>
      </c>
      <c r="AB16" s="14">
        <v>0.007627860864</v>
      </c>
      <c r="AC16" s="2"/>
      <c r="AD16" s="23"/>
      <c r="AE16" s="23"/>
      <c r="AF16" s="2"/>
      <c r="AG16" s="2"/>
      <c r="AH16" s="2"/>
      <c r="AI16" s="2"/>
      <c r="AJ16" s="2"/>
      <c r="AK16" s="2"/>
      <c r="AL16" s="2"/>
      <c r="AM16" s="2"/>
    </row>
    <row r="17" ht="14.25" customHeight="1">
      <c r="A17" s="10"/>
      <c r="B17" s="10"/>
      <c r="C17" s="10" t="s">
        <v>45</v>
      </c>
      <c r="D17" s="14">
        <v>0.0052</v>
      </c>
      <c r="E17" s="14">
        <v>0.0059</v>
      </c>
      <c r="F17" s="14">
        <v>0.0054</v>
      </c>
      <c r="G17" s="14">
        <f t="shared" si="1"/>
        <v>0.01650793651</v>
      </c>
      <c r="H17" s="14">
        <f t="shared" ref="H17:H19" si="8">G17*$D$7</f>
        <v>0.3301587302</v>
      </c>
      <c r="I17" s="14"/>
      <c r="J17" s="14"/>
      <c r="K17" s="14"/>
      <c r="L17" s="14"/>
      <c r="M17" s="14">
        <f t="shared" si="6"/>
        <v>0.01873015873</v>
      </c>
      <c r="N17" s="14">
        <f t="shared" ref="N17:N19" si="9">M17*$D$7</f>
        <v>0.3746031746</v>
      </c>
      <c r="O17" s="14"/>
      <c r="P17" s="14"/>
      <c r="Q17" s="14"/>
      <c r="R17" s="14"/>
      <c r="S17" s="14">
        <f t="shared" si="7"/>
        <v>0.01714285714</v>
      </c>
      <c r="T17" s="14">
        <f t="shared" si="4"/>
        <v>0.01746031746</v>
      </c>
      <c r="U17" s="14">
        <v>0.001144619453</v>
      </c>
      <c r="V17" s="20"/>
      <c r="W17" s="20"/>
      <c r="X17" s="20"/>
      <c r="Y17" s="20"/>
      <c r="Z17" s="14"/>
      <c r="AA17" s="14">
        <f t="shared" si="5"/>
        <v>0.01746031746</v>
      </c>
      <c r="AB17" s="14">
        <v>0.001144619453</v>
      </c>
      <c r="AC17" s="10"/>
      <c r="AD17" s="21"/>
      <c r="AE17" s="21"/>
      <c r="AF17" s="22"/>
      <c r="AG17" s="22"/>
      <c r="AH17" s="10"/>
      <c r="AI17" s="10"/>
      <c r="AJ17" s="10"/>
      <c r="AK17" s="10"/>
      <c r="AL17" s="10"/>
      <c r="AM17" s="10"/>
    </row>
    <row r="18" ht="14.25" customHeight="1">
      <c r="A18" s="10"/>
      <c r="B18" s="10"/>
      <c r="C18" s="10" t="s">
        <v>46</v>
      </c>
      <c r="D18" s="14">
        <v>0.0062</v>
      </c>
      <c r="E18" s="14">
        <v>0.0057</v>
      </c>
      <c r="F18" s="14">
        <v>0.0055</v>
      </c>
      <c r="G18" s="14">
        <f t="shared" si="1"/>
        <v>0.01968253968</v>
      </c>
      <c r="H18" s="14">
        <f t="shared" si="8"/>
        <v>0.3936507937</v>
      </c>
      <c r="I18" s="14"/>
      <c r="J18" s="14"/>
      <c r="K18" s="14"/>
      <c r="L18" s="14"/>
      <c r="M18" s="14">
        <f t="shared" si="6"/>
        <v>0.0180952381</v>
      </c>
      <c r="N18" s="14">
        <f t="shared" si="9"/>
        <v>0.3619047619</v>
      </c>
      <c r="O18" s="14"/>
      <c r="P18" s="14"/>
      <c r="Q18" s="14"/>
      <c r="R18" s="14"/>
      <c r="S18" s="14">
        <f t="shared" si="7"/>
        <v>0.01746031746</v>
      </c>
      <c r="T18" s="14">
        <f t="shared" si="4"/>
        <v>0.01841269841</v>
      </c>
      <c r="U18" s="14">
        <v>0.001144619453</v>
      </c>
      <c r="V18" s="20"/>
      <c r="W18" s="20"/>
      <c r="X18" s="20"/>
      <c r="Y18" s="20"/>
      <c r="Z18" s="14"/>
      <c r="AA18" s="14">
        <f t="shared" si="5"/>
        <v>0.01841269841</v>
      </c>
      <c r="AB18" s="14">
        <v>0.001144619453</v>
      </c>
      <c r="AC18" s="10"/>
      <c r="AD18" s="21"/>
      <c r="AE18" s="21"/>
      <c r="AF18" s="22"/>
      <c r="AG18" s="22"/>
      <c r="AH18" s="10"/>
      <c r="AI18" s="10"/>
      <c r="AJ18" s="10"/>
      <c r="AK18" s="10"/>
      <c r="AL18" s="10"/>
      <c r="AM18" s="10"/>
    </row>
    <row r="19" ht="14.25" customHeight="1">
      <c r="A19" s="10"/>
      <c r="B19" s="10"/>
      <c r="C19" s="10" t="s">
        <v>47</v>
      </c>
      <c r="D19" s="14">
        <v>0.005</v>
      </c>
      <c r="E19" s="14">
        <v>0.0045</v>
      </c>
      <c r="F19" s="14">
        <v>0.0051</v>
      </c>
      <c r="G19" s="14">
        <f t="shared" si="1"/>
        <v>0.01587301587</v>
      </c>
      <c r="H19" s="14">
        <f t="shared" si="8"/>
        <v>0.3174603175</v>
      </c>
      <c r="I19" s="14"/>
      <c r="J19" s="14"/>
      <c r="K19" s="14"/>
      <c r="L19" s="14"/>
      <c r="M19" s="14">
        <f t="shared" si="6"/>
        <v>0.01428571429</v>
      </c>
      <c r="N19" s="14">
        <f t="shared" si="9"/>
        <v>0.2857142857</v>
      </c>
      <c r="O19" s="14"/>
      <c r="P19" s="14"/>
      <c r="Q19" s="14"/>
      <c r="R19" s="14"/>
      <c r="S19" s="14">
        <f t="shared" si="7"/>
        <v>0.01619047619</v>
      </c>
      <c r="T19" s="14">
        <f t="shared" si="4"/>
        <v>0.01544973545</v>
      </c>
      <c r="U19" s="14">
        <v>0.001020492144</v>
      </c>
      <c r="V19" s="20"/>
      <c r="W19" s="20"/>
      <c r="X19" s="20"/>
      <c r="Y19" s="20"/>
      <c r="Z19" s="14"/>
      <c r="AA19" s="14">
        <f t="shared" si="5"/>
        <v>0.01544973545</v>
      </c>
      <c r="AB19" s="14">
        <v>0.001020492144</v>
      </c>
      <c r="AC19" s="10"/>
      <c r="AD19" s="21"/>
      <c r="AE19" s="21"/>
      <c r="AF19" s="10"/>
      <c r="AG19" s="10"/>
      <c r="AH19" s="10"/>
      <c r="AI19" s="10"/>
      <c r="AJ19" s="10"/>
      <c r="AK19" s="10"/>
      <c r="AL19" s="10"/>
      <c r="AM19" s="10"/>
    </row>
    <row r="20" ht="14.25" customHeight="1">
      <c r="A20" s="24"/>
      <c r="B20" s="10"/>
      <c r="C20" s="10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21"/>
      <c r="AE20" s="21"/>
      <c r="AF20" s="10"/>
      <c r="AG20" s="10"/>
      <c r="AH20" s="10"/>
      <c r="AI20" s="10"/>
      <c r="AJ20" s="10"/>
      <c r="AK20" s="10"/>
      <c r="AL20" s="10"/>
      <c r="AM20" s="10"/>
    </row>
    <row r="21" ht="14.25" customHeight="1">
      <c r="A21" s="10"/>
      <c r="B21" s="10"/>
      <c r="C21" s="10"/>
      <c r="D21" s="10" t="s">
        <v>1</v>
      </c>
      <c r="E21" s="14" t="s">
        <v>30</v>
      </c>
      <c r="F21" s="14" t="s">
        <v>3</v>
      </c>
      <c r="G21" s="12" t="s">
        <v>31</v>
      </c>
      <c r="H21" s="12" t="s">
        <v>32</v>
      </c>
      <c r="I21" s="12" t="s">
        <v>33</v>
      </c>
      <c r="J21" s="12" t="s">
        <v>34</v>
      </c>
      <c r="K21" s="12" t="s">
        <v>35</v>
      </c>
      <c r="L21" s="12" t="s">
        <v>36</v>
      </c>
      <c r="M21" s="12" t="s">
        <v>30</v>
      </c>
      <c r="N21" s="12" t="s">
        <v>37</v>
      </c>
      <c r="O21" s="12" t="s">
        <v>33</v>
      </c>
      <c r="P21" s="12" t="s">
        <v>34</v>
      </c>
      <c r="Q21" s="12" t="s">
        <v>35</v>
      </c>
      <c r="R21" s="25" t="s">
        <v>36</v>
      </c>
      <c r="S21" s="10" t="s">
        <v>3</v>
      </c>
      <c r="T21" s="10" t="s">
        <v>38</v>
      </c>
      <c r="U21" s="10" t="s">
        <v>39</v>
      </c>
      <c r="V21" s="10"/>
      <c r="W21" s="10"/>
      <c r="X21" s="10"/>
      <c r="Y21" s="10"/>
      <c r="Z21" s="10" t="s">
        <v>36</v>
      </c>
      <c r="AA21" s="10" t="s">
        <v>4</v>
      </c>
      <c r="AB21" s="10" t="s">
        <v>40</v>
      </c>
      <c r="AC21" s="12" t="s">
        <v>36</v>
      </c>
      <c r="AD21" s="26" t="s">
        <v>41</v>
      </c>
      <c r="AE21" s="26" t="s">
        <v>40</v>
      </c>
      <c r="AF21" s="22"/>
      <c r="AG21" s="22"/>
      <c r="AH21" s="10"/>
      <c r="AI21" s="10"/>
      <c r="AJ21" s="10"/>
      <c r="AK21" s="10"/>
      <c r="AL21" s="10"/>
      <c r="AM21" s="10"/>
    </row>
    <row r="22" ht="14.25" customHeight="1">
      <c r="A22" s="10"/>
      <c r="B22" s="10"/>
      <c r="C22" s="10" t="s">
        <v>9</v>
      </c>
      <c r="D22" s="14">
        <v>1.1582</v>
      </c>
      <c r="E22" s="14">
        <v>1.0597</v>
      </c>
      <c r="F22" s="14">
        <v>1.1357</v>
      </c>
      <c r="G22" s="22">
        <f t="shared" ref="G22:G28" si="10">D22*$E$3/($F$3*$C$3*$D$3)</f>
        <v>3.676825397</v>
      </c>
      <c r="H22" s="22">
        <f t="shared" ref="H22:H25" si="11">G22*$D$4</f>
        <v>330.9142857</v>
      </c>
      <c r="I22" s="14">
        <f>H22-H23-H24-H25-H26-H27-H28</f>
        <v>320.0857143</v>
      </c>
      <c r="J22" s="22">
        <f>I22/$D$9</f>
        <v>32.68849206</v>
      </c>
      <c r="K22" s="22">
        <f>$I$22/$D$6</f>
        <v>0.03903484321</v>
      </c>
      <c r="L22" s="22">
        <f>((G22-$G$25)/$G$22)*100</f>
        <v>99.43015023</v>
      </c>
      <c r="M22" s="14">
        <f t="shared" ref="M22:M28" si="12">E22*$E$3/($F$3*$C$3*$D$3)</f>
        <v>3.364126984</v>
      </c>
      <c r="N22" s="14">
        <f t="shared" ref="N22:N25" si="13">M22*$D$4</f>
        <v>302.7714286</v>
      </c>
      <c r="O22" s="14">
        <f>N22-N23-N24-N25-N26-N27-N28</f>
        <v>293.4</v>
      </c>
      <c r="P22" s="14">
        <f>O22/$D$9</f>
        <v>29.96323529</v>
      </c>
      <c r="Q22" s="14">
        <f>$O$22/$D$6</f>
        <v>0.0357804878</v>
      </c>
      <c r="R22" s="14">
        <f>((M22-$M$25)/$M$22)*100</f>
        <v>99.47154855</v>
      </c>
      <c r="S22" s="22">
        <f t="shared" ref="S22:S28" si="14">F22*$E$3/($F$3*$C$3*$D$3)</f>
        <v>3.605396825</v>
      </c>
      <c r="T22" s="22">
        <f t="shared" ref="T22:T28" si="15">AVERAGE(G22,M22,S22)</f>
        <v>3.548783069</v>
      </c>
      <c r="U22" s="22">
        <f>_xlfn.STDEV.S(G22,M22,S22)</f>
        <v>0.1638563774</v>
      </c>
      <c r="V22" s="22">
        <f t="shared" ref="V22:V25" si="16">S22*$D$4</f>
        <v>324.4857143</v>
      </c>
      <c r="W22" s="14">
        <f>V22-V23-V24-V25-V26-V27-V28</f>
        <v>316.4063492</v>
      </c>
      <c r="X22" s="22">
        <f>W22/$D$9</f>
        <v>32.31273991</v>
      </c>
      <c r="Y22" s="22">
        <f>$W$22/$D$6</f>
        <v>0.03858614015</v>
      </c>
      <c r="Z22" s="22">
        <f>((S22-$S$25)/$S$22)*100</f>
        <v>99.54213261</v>
      </c>
      <c r="AA22" s="14">
        <f t="shared" ref="AA22:AA28" si="17">AVERAGE(G22,M22,S22)</f>
        <v>3.548783069</v>
      </c>
      <c r="AB22" s="10">
        <f>_xlfn.STDEV.S(G22,M22,S22)</f>
        <v>0.1638563774</v>
      </c>
      <c r="AC22" s="10">
        <f>((AA22-$AA$25)/$AA$22)*100</f>
        <v>99.48115458</v>
      </c>
      <c r="AD22" s="21">
        <f>AVERAGE(K22,Q22,Y22)</f>
        <v>0.03780049039</v>
      </c>
      <c r="AE22" s="21">
        <f>_xlfn.STDEV.S(K22,Q22,Y22)</f>
        <v>0.00176370106</v>
      </c>
      <c r="AF22" s="10"/>
      <c r="AG22" s="10"/>
      <c r="AH22" s="10"/>
      <c r="AI22" s="10"/>
      <c r="AJ22" s="10"/>
      <c r="AK22" s="10"/>
      <c r="AL22" s="10"/>
      <c r="AM22" s="10"/>
    </row>
    <row r="23" ht="14.25" customHeight="1">
      <c r="A23" s="10"/>
      <c r="B23" s="22"/>
      <c r="C23" s="10" t="s">
        <v>42</v>
      </c>
      <c r="D23" s="14">
        <v>0.0246</v>
      </c>
      <c r="E23" s="14">
        <v>0.0216</v>
      </c>
      <c r="F23" s="14">
        <v>0.0176</v>
      </c>
      <c r="G23" s="14">
        <f t="shared" si="10"/>
        <v>0.0780952381</v>
      </c>
      <c r="H23" s="14">
        <f t="shared" si="11"/>
        <v>7.028571429</v>
      </c>
      <c r="I23" s="14"/>
      <c r="J23" s="14"/>
      <c r="K23" s="14"/>
      <c r="L23" s="14"/>
      <c r="M23" s="14">
        <f t="shared" si="12"/>
        <v>0.06857142857</v>
      </c>
      <c r="N23" s="14">
        <f t="shared" si="13"/>
        <v>6.171428571</v>
      </c>
      <c r="O23" s="14"/>
      <c r="P23" s="14"/>
      <c r="Q23" s="14"/>
      <c r="R23" s="14"/>
      <c r="S23" s="14">
        <f t="shared" si="14"/>
        <v>0.05587301587</v>
      </c>
      <c r="T23" s="14">
        <f t="shared" si="15"/>
        <v>0.06751322751</v>
      </c>
      <c r="U23" s="22">
        <v>0.01114883995</v>
      </c>
      <c r="V23" s="14">
        <f t="shared" si="16"/>
        <v>5.028571429</v>
      </c>
      <c r="W23" s="14"/>
      <c r="X23" s="14"/>
      <c r="Y23" s="14"/>
      <c r="Z23" s="14"/>
      <c r="AA23" s="14">
        <f t="shared" si="17"/>
        <v>0.06751322751</v>
      </c>
      <c r="AB23" s="10">
        <v>0.01114883995</v>
      </c>
      <c r="AC23" s="10"/>
      <c r="AD23" s="21"/>
      <c r="AE23" s="21"/>
      <c r="AF23" s="10"/>
      <c r="AG23" s="10"/>
      <c r="AH23" s="10"/>
      <c r="AI23" s="10"/>
      <c r="AJ23" s="10"/>
      <c r="AK23" s="10"/>
      <c r="AL23" s="10"/>
      <c r="AM23" s="10"/>
    </row>
    <row r="24" ht="14.25" customHeight="1">
      <c r="A24" s="10"/>
      <c r="B24" s="22"/>
      <c r="C24" s="10" t="s">
        <v>43</v>
      </c>
      <c r="D24" s="10">
        <v>0.0027</v>
      </c>
      <c r="E24" s="14">
        <v>0.0018</v>
      </c>
      <c r="F24" s="14">
        <v>0.0017</v>
      </c>
      <c r="G24" s="10">
        <f t="shared" si="10"/>
        <v>0.008571428571</v>
      </c>
      <c r="H24" s="10">
        <f t="shared" si="11"/>
        <v>0.7714285714</v>
      </c>
      <c r="I24" s="10"/>
      <c r="J24" s="10"/>
      <c r="K24" s="10"/>
      <c r="L24" s="10"/>
      <c r="M24" s="14">
        <f t="shared" si="12"/>
        <v>0.005714285714</v>
      </c>
      <c r="N24" s="14">
        <f t="shared" si="13"/>
        <v>0.5142857143</v>
      </c>
      <c r="O24" s="14"/>
      <c r="P24" s="14"/>
      <c r="Q24" s="14"/>
      <c r="R24" s="14"/>
      <c r="S24" s="10">
        <f t="shared" si="14"/>
        <v>0.005396825397</v>
      </c>
      <c r="T24" s="10">
        <f t="shared" si="15"/>
        <v>0.006560846561</v>
      </c>
      <c r="U24" s="22">
        <v>0.001748435094</v>
      </c>
      <c r="V24" s="10">
        <f t="shared" si="16"/>
        <v>0.4857142857</v>
      </c>
      <c r="W24" s="10"/>
      <c r="X24" s="10"/>
      <c r="Y24" s="10"/>
      <c r="Z24" s="10"/>
      <c r="AA24" s="14">
        <f t="shared" si="17"/>
        <v>0.006560846561</v>
      </c>
      <c r="AB24" s="10">
        <v>0.001748435094</v>
      </c>
      <c r="AC24" s="10"/>
      <c r="AD24" s="21"/>
      <c r="AE24" s="21"/>
      <c r="AF24" s="22"/>
      <c r="AG24" s="22"/>
      <c r="AH24" s="10"/>
      <c r="AI24" s="10"/>
      <c r="AJ24" s="10"/>
      <c r="AK24" s="10"/>
      <c r="AL24" s="10"/>
      <c r="AM24" s="10"/>
    </row>
    <row r="25" ht="14.25" customHeight="1">
      <c r="A25" s="10"/>
      <c r="B25" s="22"/>
      <c r="C25" s="10" t="s">
        <v>44</v>
      </c>
      <c r="D25" s="10">
        <v>0.0066</v>
      </c>
      <c r="E25" s="14">
        <v>0.0056</v>
      </c>
      <c r="F25" s="14">
        <v>0.0052</v>
      </c>
      <c r="G25" s="10">
        <f t="shared" si="10"/>
        <v>0.02095238095</v>
      </c>
      <c r="H25" s="10">
        <f t="shared" si="11"/>
        <v>1.885714286</v>
      </c>
      <c r="I25" s="10"/>
      <c r="J25" s="10"/>
      <c r="K25" s="10"/>
      <c r="L25" s="10"/>
      <c r="M25" s="14">
        <f t="shared" si="12"/>
        <v>0.01777777778</v>
      </c>
      <c r="N25" s="14">
        <f t="shared" si="13"/>
        <v>1.6</v>
      </c>
      <c r="O25" s="14"/>
      <c r="P25" s="14"/>
      <c r="Q25" s="14"/>
      <c r="R25" s="14"/>
      <c r="S25" s="10">
        <f t="shared" si="14"/>
        <v>0.01650793651</v>
      </c>
      <c r="T25" s="10">
        <f t="shared" si="15"/>
        <v>0.01841269841</v>
      </c>
      <c r="U25" s="22">
        <v>0.002289238905</v>
      </c>
      <c r="V25" s="10">
        <f t="shared" si="16"/>
        <v>1.485714286</v>
      </c>
      <c r="W25" s="10"/>
      <c r="X25" s="10"/>
      <c r="Y25" s="10"/>
      <c r="Z25" s="10"/>
      <c r="AA25" s="14">
        <f t="shared" si="17"/>
        <v>0.01841269841</v>
      </c>
      <c r="AB25" s="10">
        <v>0.002289238905</v>
      </c>
      <c r="AC25" s="10"/>
      <c r="AD25" s="21"/>
      <c r="AE25" s="21"/>
      <c r="AF25" s="10"/>
      <c r="AG25" s="10"/>
      <c r="AH25" s="10"/>
      <c r="AI25" s="10"/>
      <c r="AJ25" s="10"/>
      <c r="AK25" s="10"/>
      <c r="AL25" s="10"/>
      <c r="AM25" s="10"/>
    </row>
    <row r="26" ht="14.25" customHeight="1">
      <c r="A26" s="10"/>
      <c r="B26" s="22"/>
      <c r="C26" s="10" t="s">
        <v>45</v>
      </c>
      <c r="D26" s="10">
        <v>0.0079</v>
      </c>
      <c r="E26" s="14">
        <v>0.0072</v>
      </c>
      <c r="F26" s="14">
        <v>0.0072</v>
      </c>
      <c r="G26" s="10">
        <f t="shared" si="10"/>
        <v>0.02507936508</v>
      </c>
      <c r="H26" s="10">
        <f t="shared" ref="H26:H28" si="18">G26*$D$7</f>
        <v>0.5015873016</v>
      </c>
      <c r="I26" s="10"/>
      <c r="J26" s="10"/>
      <c r="K26" s="10"/>
      <c r="L26" s="10"/>
      <c r="M26" s="14">
        <f t="shared" si="12"/>
        <v>0.02285714286</v>
      </c>
      <c r="N26" s="14">
        <f t="shared" ref="N26:N28" si="19">M26*$D$7</f>
        <v>0.4571428571</v>
      </c>
      <c r="O26" s="14"/>
      <c r="P26" s="14"/>
      <c r="Q26" s="14"/>
      <c r="R26" s="14"/>
      <c r="S26" s="10">
        <f t="shared" si="14"/>
        <v>0.02285714286</v>
      </c>
      <c r="T26" s="10">
        <f t="shared" si="15"/>
        <v>0.0235978836</v>
      </c>
      <c r="U26" s="22">
        <v>0.001283000598</v>
      </c>
      <c r="V26" s="10">
        <f t="shared" ref="V26:V28" si="20">S26*$D$7</f>
        <v>0.4571428571</v>
      </c>
      <c r="W26" s="10"/>
      <c r="X26" s="10"/>
      <c r="Y26" s="10"/>
      <c r="Z26" s="10"/>
      <c r="AA26" s="14">
        <f t="shared" si="17"/>
        <v>0.0235978836</v>
      </c>
      <c r="AB26" s="10">
        <v>0.001283000598</v>
      </c>
      <c r="AC26" s="10"/>
      <c r="AD26" s="21"/>
      <c r="AE26" s="21"/>
      <c r="AF26" s="10"/>
      <c r="AG26" s="10"/>
      <c r="AH26" s="10"/>
      <c r="AI26" s="10"/>
      <c r="AJ26" s="10"/>
      <c r="AK26" s="10"/>
      <c r="AL26" s="10"/>
      <c r="AM26" s="10"/>
    </row>
    <row r="27" ht="14.25" customHeight="1">
      <c r="A27" s="10"/>
      <c r="B27" s="22"/>
      <c r="C27" s="10" t="s">
        <v>46</v>
      </c>
      <c r="D27" s="14">
        <v>0.0047</v>
      </c>
      <c r="E27" s="14">
        <v>0.0045</v>
      </c>
      <c r="F27" s="14">
        <v>0.0047</v>
      </c>
      <c r="G27" s="14">
        <f t="shared" si="10"/>
        <v>0.01492063492</v>
      </c>
      <c r="H27" s="14">
        <f t="shared" si="18"/>
        <v>0.2984126984</v>
      </c>
      <c r="I27" s="14"/>
      <c r="J27" s="14"/>
      <c r="K27" s="14"/>
      <c r="L27" s="14"/>
      <c r="M27" s="14">
        <f t="shared" si="12"/>
        <v>0.01428571429</v>
      </c>
      <c r="N27" s="14">
        <f t="shared" si="19"/>
        <v>0.2857142857</v>
      </c>
      <c r="O27" s="14"/>
      <c r="P27" s="14"/>
      <c r="Q27" s="14"/>
      <c r="R27" s="14"/>
      <c r="S27" s="10">
        <f t="shared" si="14"/>
        <v>0.01492063492</v>
      </c>
      <c r="T27" s="27">
        <f t="shared" si="15"/>
        <v>0.01470899471</v>
      </c>
      <c r="U27" s="22">
        <v>3.665715995E-4</v>
      </c>
      <c r="V27" s="10">
        <f t="shared" si="20"/>
        <v>0.2984126984</v>
      </c>
      <c r="W27" s="10"/>
      <c r="X27" s="10"/>
      <c r="Y27" s="10"/>
      <c r="Z27" s="10"/>
      <c r="AA27" s="14">
        <f t="shared" si="17"/>
        <v>0.01470899471</v>
      </c>
      <c r="AB27" s="10">
        <v>3.665715995E-4</v>
      </c>
      <c r="AC27" s="10"/>
      <c r="AD27" s="21"/>
      <c r="AE27" s="21"/>
      <c r="AF27" s="10"/>
      <c r="AG27" s="10"/>
      <c r="AH27" s="10"/>
      <c r="AI27" s="10"/>
      <c r="AJ27" s="10"/>
      <c r="AK27" s="10"/>
      <c r="AL27" s="10"/>
      <c r="AM27" s="10"/>
    </row>
    <row r="28" ht="14.25" customHeight="1">
      <c r="A28" s="10"/>
      <c r="B28" s="11"/>
      <c r="C28" s="10" t="s">
        <v>47</v>
      </c>
      <c r="D28" s="12">
        <v>0.0054</v>
      </c>
      <c r="E28" s="14">
        <v>0.0054</v>
      </c>
      <c r="F28" s="14">
        <v>0.0051</v>
      </c>
      <c r="G28" s="10">
        <f t="shared" si="10"/>
        <v>0.01714285714</v>
      </c>
      <c r="H28" s="10">
        <f t="shared" si="18"/>
        <v>0.3428571429</v>
      </c>
      <c r="I28" s="10"/>
      <c r="J28" s="10"/>
      <c r="K28" s="10"/>
      <c r="L28" s="10"/>
      <c r="M28" s="10">
        <f t="shared" si="12"/>
        <v>0.01714285714</v>
      </c>
      <c r="N28" s="10">
        <f t="shared" si="19"/>
        <v>0.3428571429</v>
      </c>
      <c r="O28" s="10"/>
      <c r="P28" s="10"/>
      <c r="Q28" s="10"/>
      <c r="R28" s="10"/>
      <c r="S28" s="10">
        <f t="shared" si="14"/>
        <v>0.01619047619</v>
      </c>
      <c r="T28" s="10">
        <f t="shared" si="15"/>
        <v>0.01682539683</v>
      </c>
      <c r="U28" s="22">
        <v>5.498573992E-4</v>
      </c>
      <c r="V28" s="10">
        <f t="shared" si="20"/>
        <v>0.3238095238</v>
      </c>
      <c r="W28" s="10"/>
      <c r="X28" s="10"/>
      <c r="Y28" s="10"/>
      <c r="Z28" s="10"/>
      <c r="AA28" s="14">
        <f t="shared" si="17"/>
        <v>0.01682539683</v>
      </c>
      <c r="AB28" s="10">
        <v>5.498573992E-4</v>
      </c>
      <c r="AC28" s="10"/>
      <c r="AD28" s="21"/>
      <c r="AE28" s="21"/>
      <c r="AF28" s="10"/>
      <c r="AG28" s="10"/>
      <c r="AH28" s="10"/>
      <c r="AI28" s="10"/>
      <c r="AJ28" s="10"/>
      <c r="AK28" s="10"/>
      <c r="AL28" s="10"/>
      <c r="AM28" s="10"/>
    </row>
    <row r="29" ht="14.25" customHeight="1">
      <c r="A29" s="10"/>
      <c r="B29" s="10"/>
      <c r="C29" s="10"/>
      <c r="D29" s="12"/>
      <c r="E29" s="12"/>
      <c r="F29" s="12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12"/>
      <c r="T29" s="12"/>
      <c r="U29" s="12"/>
      <c r="V29" s="12"/>
      <c r="W29" s="12"/>
      <c r="X29" s="12"/>
      <c r="Y29" s="12"/>
      <c r="Z29" s="12"/>
      <c r="AA29" s="10"/>
      <c r="AB29" s="10"/>
      <c r="AC29" s="10"/>
      <c r="AD29" s="21"/>
      <c r="AE29" s="21"/>
      <c r="AF29" s="10"/>
      <c r="AG29" s="10"/>
      <c r="AH29" s="10"/>
      <c r="AI29" s="10"/>
      <c r="AJ29" s="10"/>
      <c r="AK29" s="10"/>
      <c r="AL29" s="10"/>
      <c r="AM29" s="10"/>
    </row>
    <row r="30" ht="14.25" customHeight="1">
      <c r="A30" s="10"/>
      <c r="B30" s="10"/>
      <c r="C30" s="10"/>
      <c r="D30" s="21" t="s">
        <v>1</v>
      </c>
      <c r="E30" s="21" t="s">
        <v>30</v>
      </c>
      <c r="F30" s="21" t="s">
        <v>3</v>
      </c>
      <c r="G30" s="12" t="s">
        <v>31</v>
      </c>
      <c r="H30" s="12" t="s">
        <v>32</v>
      </c>
      <c r="I30" s="12" t="s">
        <v>33</v>
      </c>
      <c r="J30" s="12" t="s">
        <v>34</v>
      </c>
      <c r="K30" s="12" t="s">
        <v>35</v>
      </c>
      <c r="L30" s="12" t="s">
        <v>36</v>
      </c>
      <c r="M30" s="12" t="s">
        <v>30</v>
      </c>
      <c r="N30" s="12" t="s">
        <v>37</v>
      </c>
      <c r="O30" s="12" t="s">
        <v>33</v>
      </c>
      <c r="P30" s="12" t="s">
        <v>34</v>
      </c>
      <c r="Q30" s="12" t="s">
        <v>35</v>
      </c>
      <c r="R30" s="26" t="s">
        <v>36</v>
      </c>
      <c r="S30" s="21" t="s">
        <v>3</v>
      </c>
      <c r="T30" s="26" t="s">
        <v>38</v>
      </c>
      <c r="U30" s="26" t="s">
        <v>39</v>
      </c>
      <c r="V30" s="21"/>
      <c r="W30" s="21"/>
      <c r="X30" s="21"/>
      <c r="Y30" s="21"/>
      <c r="Z30" s="26" t="s">
        <v>36</v>
      </c>
      <c r="AA30" s="10" t="s">
        <v>4</v>
      </c>
      <c r="AB30" s="10" t="s">
        <v>40</v>
      </c>
      <c r="AC30" s="12" t="s">
        <v>36</v>
      </c>
      <c r="AD30" s="26" t="s">
        <v>41</v>
      </c>
      <c r="AE30" s="26" t="s">
        <v>40</v>
      </c>
      <c r="AF30" s="10"/>
      <c r="AG30" s="10"/>
      <c r="AH30" s="10"/>
      <c r="AI30" s="10"/>
      <c r="AJ30" s="10"/>
      <c r="AK30" s="10"/>
      <c r="AL30" s="10"/>
      <c r="AM30" s="10"/>
    </row>
    <row r="31" ht="14.25" customHeight="1">
      <c r="A31" s="10"/>
      <c r="B31" s="22"/>
      <c r="C31" s="10" t="s">
        <v>9</v>
      </c>
      <c r="D31" s="21">
        <v>1.2333</v>
      </c>
      <c r="E31" s="21">
        <v>1.1825</v>
      </c>
      <c r="F31" s="21">
        <v>1.1629</v>
      </c>
      <c r="G31" s="21">
        <f t="shared" ref="G31:G37" si="21">D31*$E$3/($F$3*$C$3*$D$3)</f>
        <v>3.915238095</v>
      </c>
      <c r="H31" s="21">
        <f t="shared" ref="H31:H34" si="22">G31*$D$4</f>
        <v>352.3714286</v>
      </c>
      <c r="I31" s="21">
        <f>H31-H32-H33-H34-H35-H36-H37</f>
        <v>344.7365079</v>
      </c>
      <c r="J31" s="21">
        <f>I31/$D$9</f>
        <v>35.20593423</v>
      </c>
      <c r="K31" s="21">
        <f>$I$31/$D$6</f>
        <v>0.04204103755</v>
      </c>
      <c r="L31" s="21">
        <f>((G31-$G$34)/$G$31)*100</f>
        <v>99.8216168</v>
      </c>
      <c r="M31" s="21">
        <f t="shared" ref="M31:M37" si="23">E31*$E$3/($F$3*$C$3*$D$3)</f>
        <v>3.753968254</v>
      </c>
      <c r="N31" s="21">
        <f t="shared" ref="N31:N34" si="24">M31*$D$4</f>
        <v>337.8571429</v>
      </c>
      <c r="O31" s="21">
        <f>N31-N32-N33-N34-N35-N36-N37</f>
        <v>330.1396825</v>
      </c>
      <c r="P31" s="21">
        <f>O31/$D$9</f>
        <v>33.71524536</v>
      </c>
      <c r="Q31" s="21">
        <f>$O$31/$D$6</f>
        <v>0.0402609369</v>
      </c>
      <c r="R31" s="21">
        <f>((M31-$M$34)/$M$31)*100</f>
        <v>99.83086681</v>
      </c>
      <c r="S31" s="21">
        <f t="shared" ref="S31:S37" si="25">F31*$E$3/($F$3*$C$3*$D$3)</f>
        <v>3.691746032</v>
      </c>
      <c r="T31" s="21">
        <f t="shared" ref="T31:T37" si="26">AVERAGE(G31,M31,S31)</f>
        <v>3.786984127</v>
      </c>
      <c r="U31" s="21">
        <f>_xlfn.STDEV.S(G31,M31,S31)</f>
        <v>0.1153460511</v>
      </c>
      <c r="V31" s="21">
        <f t="shared" ref="V31:V34" si="27">S31*$D$4</f>
        <v>332.2571429</v>
      </c>
      <c r="W31" s="21">
        <f>V31-V32-V33-V34-V35-V36-V37</f>
        <v>328.6444444</v>
      </c>
      <c r="X31" s="21">
        <f>W31/$D$9</f>
        <v>33.56254539</v>
      </c>
      <c r="Y31" s="21">
        <f>$W$31/$D$6</f>
        <v>0.04007859079</v>
      </c>
      <c r="Z31" s="21">
        <f>((S31-$S$34)/$S$31)*100</f>
        <v>99.7936194</v>
      </c>
      <c r="AA31" s="21">
        <f t="shared" ref="AA31:AA37" si="28">AVERAGE(G31,M31,S31)</f>
        <v>3.786984127</v>
      </c>
      <c r="AB31" s="10">
        <f>_xlfn.STDEV.S(G31,M31,S31)</f>
        <v>0.1153460511</v>
      </c>
      <c r="AC31" s="10">
        <f>((AA31-$AA$34)/$AA$31)*100</f>
        <v>99.81557549</v>
      </c>
      <c r="AD31" s="21">
        <f>AVERAGE(K31,Q31,Y31)</f>
        <v>0.04079352174</v>
      </c>
      <c r="AE31" s="21">
        <f>_xlfn.STDEV.S(K31,Q31,Y31)</f>
        <v>0.001084220593</v>
      </c>
      <c r="AF31" s="10"/>
      <c r="AG31" s="10"/>
      <c r="AH31" s="10"/>
      <c r="AI31" s="10"/>
      <c r="AJ31" s="10"/>
      <c r="AK31" s="10"/>
      <c r="AL31" s="10"/>
      <c r="AM31" s="10"/>
    </row>
    <row r="32" ht="14.25" customHeight="1">
      <c r="A32" s="10"/>
      <c r="B32" s="22"/>
      <c r="C32" s="10" t="s">
        <v>42</v>
      </c>
      <c r="D32" s="21">
        <v>0.0153</v>
      </c>
      <c r="E32" s="21">
        <v>0.0163</v>
      </c>
      <c r="F32" s="21">
        <v>0.004</v>
      </c>
      <c r="G32" s="21">
        <f t="shared" si="21"/>
        <v>0.04857142857</v>
      </c>
      <c r="H32" s="21">
        <f t="shared" si="22"/>
        <v>4.371428571</v>
      </c>
      <c r="I32" s="21"/>
      <c r="J32" s="21"/>
      <c r="K32" s="21"/>
      <c r="L32" s="21"/>
      <c r="M32" s="21">
        <f t="shared" si="23"/>
        <v>0.05174603175</v>
      </c>
      <c r="N32" s="21">
        <f t="shared" si="24"/>
        <v>4.657142857</v>
      </c>
      <c r="O32" s="21"/>
      <c r="P32" s="21"/>
      <c r="Q32" s="21"/>
      <c r="R32" s="21"/>
      <c r="S32" s="21">
        <f t="shared" si="25"/>
        <v>0.0126984127</v>
      </c>
      <c r="T32" s="21">
        <f t="shared" si="26"/>
        <v>0.03767195767</v>
      </c>
      <c r="U32" s="21">
        <v>0.02168589375</v>
      </c>
      <c r="V32" s="21">
        <f t="shared" si="27"/>
        <v>1.142857143</v>
      </c>
      <c r="W32" s="21"/>
      <c r="X32" s="21"/>
      <c r="Y32" s="21"/>
      <c r="Z32" s="21"/>
      <c r="AA32" s="21">
        <f t="shared" si="28"/>
        <v>0.03767195767</v>
      </c>
      <c r="AB32" s="10">
        <v>0.02168589375</v>
      </c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ht="14.25" customHeight="1">
      <c r="A33" s="10"/>
      <c r="B33" s="22"/>
      <c r="C33" s="10" t="s">
        <v>43</v>
      </c>
      <c r="D33" s="21">
        <v>0.0046</v>
      </c>
      <c r="E33" s="21">
        <v>0.0046</v>
      </c>
      <c r="F33" s="21">
        <v>0.002</v>
      </c>
      <c r="G33" s="21">
        <f t="shared" si="21"/>
        <v>0.0146031746</v>
      </c>
      <c r="H33" s="21">
        <f t="shared" si="22"/>
        <v>1.314285714</v>
      </c>
      <c r="I33" s="21"/>
      <c r="J33" s="21"/>
      <c r="K33" s="21"/>
      <c r="L33" s="21"/>
      <c r="M33" s="21">
        <f t="shared" si="23"/>
        <v>0.0146031746</v>
      </c>
      <c r="N33" s="21">
        <f t="shared" si="24"/>
        <v>1.314285714</v>
      </c>
      <c r="O33" s="21"/>
      <c r="P33" s="21"/>
      <c r="Q33" s="21"/>
      <c r="R33" s="21"/>
      <c r="S33" s="21">
        <f t="shared" si="25"/>
        <v>0.006349206349</v>
      </c>
      <c r="T33" s="21">
        <f t="shared" si="26"/>
        <v>0.01185185185</v>
      </c>
      <c r="U33" s="21">
        <v>0.004765430793</v>
      </c>
      <c r="V33" s="21">
        <f t="shared" si="27"/>
        <v>0.5714285714</v>
      </c>
      <c r="W33" s="21"/>
      <c r="X33" s="21"/>
      <c r="Y33" s="21"/>
      <c r="Z33" s="21"/>
      <c r="AA33" s="21">
        <f t="shared" si="28"/>
        <v>0.01185185185</v>
      </c>
      <c r="AB33" s="10">
        <v>0.004765430793</v>
      </c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</row>
    <row r="34" ht="14.25" customHeight="1">
      <c r="A34" s="10"/>
      <c r="B34" s="10"/>
      <c r="C34" s="14" t="s">
        <v>44</v>
      </c>
      <c r="D34" s="10">
        <v>0.0022</v>
      </c>
      <c r="E34" s="14">
        <v>0.002</v>
      </c>
      <c r="F34" s="14">
        <v>0.0024</v>
      </c>
      <c r="G34" s="14">
        <f t="shared" si="21"/>
        <v>0.006984126984</v>
      </c>
      <c r="H34" s="14">
        <f t="shared" si="22"/>
        <v>0.6285714286</v>
      </c>
      <c r="I34" s="14"/>
      <c r="J34" s="14"/>
      <c r="K34" s="14"/>
      <c r="L34" s="14"/>
      <c r="M34" s="10">
        <f t="shared" si="23"/>
        <v>0.006349206349</v>
      </c>
      <c r="N34" s="10">
        <f t="shared" si="24"/>
        <v>0.5714285714</v>
      </c>
      <c r="O34" s="10"/>
      <c r="P34" s="10"/>
      <c r="Q34" s="10"/>
      <c r="R34" s="10"/>
      <c r="S34" s="10">
        <f t="shared" si="25"/>
        <v>0.007619047619</v>
      </c>
      <c r="T34" s="21">
        <f t="shared" si="26"/>
        <v>0.006984126984</v>
      </c>
      <c r="U34" s="21">
        <v>6.349206349E-4</v>
      </c>
      <c r="V34" s="10">
        <f t="shared" si="27"/>
        <v>0.6857142857</v>
      </c>
      <c r="W34" s="10"/>
      <c r="X34" s="10"/>
      <c r="Y34" s="10"/>
      <c r="Z34" s="10"/>
      <c r="AA34" s="21">
        <f t="shared" si="28"/>
        <v>0.006984126984</v>
      </c>
      <c r="AB34" s="10">
        <v>6.349206349E-4</v>
      </c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</row>
    <row r="35" ht="14.25" customHeight="1">
      <c r="A35" s="10"/>
      <c r="B35" s="10"/>
      <c r="C35" s="14" t="s">
        <v>45</v>
      </c>
      <c r="D35" s="14">
        <v>0.0062</v>
      </c>
      <c r="E35" s="14">
        <v>0.0049</v>
      </c>
      <c r="F35" s="14">
        <v>0.005</v>
      </c>
      <c r="G35" s="10">
        <f t="shared" si="21"/>
        <v>0.01968253968</v>
      </c>
      <c r="H35" s="10">
        <f t="shared" ref="H35:H37" si="29">G35*$D$7</f>
        <v>0.3936507937</v>
      </c>
      <c r="I35" s="10"/>
      <c r="J35" s="10"/>
      <c r="K35" s="10"/>
      <c r="L35" s="10"/>
      <c r="M35" s="10">
        <f t="shared" si="23"/>
        <v>0.01555555556</v>
      </c>
      <c r="N35" s="10">
        <f t="shared" ref="N35:N37" si="30">M35*$D$7</f>
        <v>0.3111111111</v>
      </c>
      <c r="O35" s="10"/>
      <c r="P35" s="10"/>
      <c r="Q35" s="10"/>
      <c r="R35" s="10"/>
      <c r="S35" s="10">
        <f t="shared" si="25"/>
        <v>0.01587301587</v>
      </c>
      <c r="T35" s="21">
        <f t="shared" si="26"/>
        <v>0.01703703704</v>
      </c>
      <c r="U35" s="21">
        <v>0.002296564488</v>
      </c>
      <c r="V35" s="10">
        <f t="shared" ref="V35:V37" si="31">S35*$D$7</f>
        <v>0.3174603175</v>
      </c>
      <c r="W35" s="10"/>
      <c r="X35" s="10"/>
      <c r="Y35" s="10"/>
      <c r="Z35" s="10"/>
      <c r="AA35" s="21">
        <f t="shared" si="28"/>
        <v>0.01703703704</v>
      </c>
      <c r="AB35" s="10">
        <v>0.002296564488</v>
      </c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ht="14.25" customHeight="1">
      <c r="A36" s="10"/>
      <c r="B36" s="28"/>
      <c r="C36" s="28" t="s">
        <v>46</v>
      </c>
      <c r="D36" s="28">
        <v>0.0071</v>
      </c>
      <c r="E36" s="28">
        <v>0.0062</v>
      </c>
      <c r="F36" s="28">
        <v>0.0068</v>
      </c>
      <c r="G36" s="28">
        <f t="shared" si="21"/>
        <v>0.02253968254</v>
      </c>
      <c r="H36" s="28">
        <f t="shared" si="29"/>
        <v>0.4507936508</v>
      </c>
      <c r="I36" s="28"/>
      <c r="J36" s="28"/>
      <c r="K36" s="28"/>
      <c r="L36" s="28"/>
      <c r="M36" s="28">
        <f t="shared" si="23"/>
        <v>0.01968253968</v>
      </c>
      <c r="N36" s="28">
        <f t="shared" si="30"/>
        <v>0.3936507937</v>
      </c>
      <c r="O36" s="28"/>
      <c r="P36" s="28"/>
      <c r="Q36" s="28"/>
      <c r="R36" s="28"/>
      <c r="S36" s="28">
        <f t="shared" si="25"/>
        <v>0.02158730159</v>
      </c>
      <c r="T36" s="21">
        <f t="shared" si="26"/>
        <v>0.02126984127</v>
      </c>
      <c r="U36" s="21">
        <v>0.001454785935</v>
      </c>
      <c r="V36" s="28">
        <f t="shared" si="31"/>
        <v>0.4317460317</v>
      </c>
      <c r="W36" s="28"/>
      <c r="X36" s="28"/>
      <c r="Y36" s="28"/>
      <c r="Z36" s="28"/>
      <c r="AA36" s="21">
        <f t="shared" si="28"/>
        <v>0.02126984127</v>
      </c>
      <c r="AB36" s="10">
        <v>0.001454785935</v>
      </c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ht="14.25" customHeight="1">
      <c r="A37" s="10"/>
      <c r="B37" s="11"/>
      <c r="C37" s="29" t="s">
        <v>47</v>
      </c>
      <c r="D37" s="30">
        <v>0.0075</v>
      </c>
      <c r="E37" s="30">
        <v>0.0074</v>
      </c>
      <c r="F37" s="30">
        <v>0.0073</v>
      </c>
      <c r="G37" s="30">
        <f t="shared" si="21"/>
        <v>0.02380952381</v>
      </c>
      <c r="H37" s="30">
        <f t="shared" si="29"/>
        <v>0.4761904762</v>
      </c>
      <c r="I37" s="30"/>
      <c r="J37" s="30"/>
      <c r="K37" s="30"/>
      <c r="L37" s="30"/>
      <c r="M37" s="30">
        <f t="shared" si="23"/>
        <v>0.02349206349</v>
      </c>
      <c r="N37" s="30">
        <f t="shared" si="30"/>
        <v>0.4698412698</v>
      </c>
      <c r="O37" s="30"/>
      <c r="P37" s="30"/>
      <c r="Q37" s="30"/>
      <c r="R37" s="30"/>
      <c r="S37" s="30">
        <f t="shared" si="25"/>
        <v>0.02317460317</v>
      </c>
      <c r="T37" s="21">
        <f t="shared" si="26"/>
        <v>0.02349206349</v>
      </c>
      <c r="U37" s="21">
        <v>3.174603175E-4</v>
      </c>
      <c r="V37" s="30">
        <f t="shared" si="31"/>
        <v>0.4634920635</v>
      </c>
      <c r="W37" s="30"/>
      <c r="X37" s="30"/>
      <c r="Y37" s="30"/>
      <c r="Z37" s="30"/>
      <c r="AA37" s="21">
        <f t="shared" si="28"/>
        <v>0.02349206349</v>
      </c>
      <c r="AB37" s="10">
        <v>3.174603175E-4</v>
      </c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ht="14.25" customHeight="1">
      <c r="A38" s="10"/>
      <c r="B38" s="10"/>
      <c r="C38" s="10"/>
      <c r="D38" s="31"/>
      <c r="F38" s="31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10"/>
      <c r="T38" s="10"/>
      <c r="U38" s="21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</row>
    <row r="39" ht="14.25" customHeight="1">
      <c r="A39" s="10"/>
      <c r="B39" s="10"/>
      <c r="C39" s="10"/>
      <c r="D39" s="22"/>
      <c r="E39" s="22"/>
      <c r="F39" s="22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>
        <f>AVERAGE(AC31,AC22,AC13)</f>
        <v>99.38227374</v>
      </c>
      <c r="AD39" s="23">
        <f>AVERAGE(AD13,AD22,AD31)</f>
        <v>0.03690403063</v>
      </c>
      <c r="AE39" s="2">
        <f>_xlfn.STDEV.S(AD13,AD22,AD31)</f>
        <v>0.004406648785</v>
      </c>
      <c r="AF39" s="10"/>
      <c r="AG39" s="10"/>
      <c r="AH39" s="10"/>
      <c r="AI39" s="10"/>
      <c r="AJ39" s="10"/>
      <c r="AK39" s="10"/>
      <c r="AL39" s="10"/>
      <c r="AM39" s="10"/>
    </row>
    <row r="40" ht="14.25" customHeight="1">
      <c r="A40" s="10"/>
      <c r="B40" s="10"/>
      <c r="C40" s="3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>
        <f>_xlfn.STDEV.P(AC13,AC22,AC31)</f>
        <v>0.4003107682</v>
      </c>
      <c r="AD40" s="10"/>
      <c r="AE40" s="10"/>
      <c r="AF40" s="10"/>
      <c r="AG40" s="10"/>
      <c r="AH40" s="10"/>
      <c r="AI40" s="10"/>
      <c r="AJ40" s="10"/>
      <c r="AK40" s="10"/>
      <c r="AL40" s="10"/>
      <c r="AM40" s="10"/>
    </row>
    <row r="41" ht="14.25" customHeight="1">
      <c r="A41" s="10"/>
      <c r="B41" s="10"/>
      <c r="C41" s="32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</row>
    <row r="42" ht="14.25" customHeight="1">
      <c r="A42" s="10"/>
      <c r="B42" s="10"/>
      <c r="C42" s="32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</row>
    <row r="43" ht="14.25" customHeight="1">
      <c r="A43" s="10"/>
      <c r="B43" s="10"/>
      <c r="C43" s="32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</row>
    <row r="44" ht="14.25" customHeight="1">
      <c r="A44" s="10"/>
      <c r="B44" s="10"/>
      <c r="C44" s="32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</row>
    <row r="45" ht="14.2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</row>
    <row r="46" ht="14.2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</row>
    <row r="47" ht="14.2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</row>
    <row r="48" ht="14.25" customHeight="1">
      <c r="A48" s="10"/>
      <c r="B48" s="10"/>
      <c r="C48" s="28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</row>
    <row r="49" ht="14.2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</row>
    <row r="50" ht="14.2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</row>
    <row r="51" ht="14.2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</row>
    <row r="52" ht="14.2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ht="14.2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</row>
    <row r="54" ht="14.2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</row>
    <row r="55" ht="14.2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</row>
    <row r="56" ht="14.2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</row>
    <row r="57" ht="14.2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</row>
    <row r="58" ht="14.2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</row>
    <row r="59" ht="14.2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</row>
    <row r="60" ht="14.2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</row>
    <row r="61" ht="14.2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</row>
    <row r="62" ht="14.2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</row>
    <row r="63" ht="14.2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</row>
    <row r="64" ht="14.2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</row>
    <row r="65" ht="14.2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</row>
    <row r="66" ht="14.2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</row>
    <row r="67" ht="14.2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</row>
    <row r="68" ht="14.2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</row>
    <row r="69" ht="14.2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</row>
    <row r="70" ht="14.2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</row>
    <row r="71" ht="14.2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</row>
    <row r="72" ht="14.2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</row>
    <row r="73" ht="14.2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</row>
    <row r="74" ht="14.2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</row>
    <row r="75" ht="14.2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</row>
    <row r="76" ht="14.2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</row>
    <row r="77" ht="14.2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</row>
    <row r="78" ht="14.2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</row>
    <row r="79" ht="14.2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</row>
    <row r="80" ht="14.2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</row>
    <row r="81" ht="14.2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</row>
    <row r="82" ht="14.2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</row>
    <row r="83" ht="14.2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</row>
    <row r="84" ht="14.2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</row>
    <row r="85" ht="14.2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</row>
    <row r="86" ht="14.2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</row>
    <row r="87" ht="14.2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</row>
    <row r="88" ht="14.2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</row>
    <row r="89" ht="14.2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</row>
    <row r="90" ht="14.2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</row>
    <row r="91" ht="14.2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</row>
    <row r="92" ht="14.2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</row>
    <row r="93" ht="14.2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</row>
    <row r="94" ht="14.2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</row>
    <row r="95" ht="14.2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</row>
    <row r="96" ht="14.2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</row>
    <row r="97" ht="14.2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</row>
    <row r="98" ht="14.2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</row>
    <row r="99" ht="14.2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</row>
    <row r="100" ht="14.2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</row>
    <row r="101" ht="14.2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</row>
    <row r="102" ht="14.2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</row>
    <row r="103" ht="14.2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</row>
    <row r="104" ht="14.2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</row>
    <row r="105" ht="14.2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</row>
    <row r="106" ht="14.2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</row>
    <row r="107" ht="14.2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</row>
    <row r="108" ht="14.2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</row>
    <row r="109" ht="14.2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</row>
    <row r="110" ht="14.2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</row>
    <row r="111" ht="14.2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</row>
    <row r="112" ht="14.2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</row>
    <row r="113" ht="14.2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</row>
    <row r="114" ht="14.2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</row>
    <row r="115" ht="14.2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</row>
    <row r="116" ht="14.2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</row>
    <row r="117" ht="14.2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</row>
    <row r="118" ht="14.2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</row>
    <row r="119" ht="14.2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</row>
    <row r="120" ht="14.2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</row>
    <row r="121" ht="14.2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</row>
    <row r="122" ht="14.2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</row>
    <row r="123" ht="14.2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</row>
    <row r="124" ht="14.2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</row>
    <row r="125" ht="14.2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</row>
    <row r="126" ht="14.2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</row>
    <row r="127" ht="14.2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</row>
    <row r="128" ht="14.2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</row>
    <row r="129" ht="14.2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</row>
    <row r="130" ht="14.2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</row>
    <row r="131" ht="14.2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</row>
    <row r="132" ht="14.2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</row>
    <row r="133" ht="14.2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</row>
    <row r="134" ht="14.2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</row>
    <row r="135" ht="14.2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</row>
    <row r="136" ht="14.2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</row>
    <row r="137" ht="14.2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</row>
    <row r="138" ht="14.2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</row>
    <row r="139" ht="14.2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</row>
    <row r="140" ht="14.2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</row>
    <row r="141" ht="14.2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</row>
    <row r="142" ht="14.2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</row>
    <row r="143" ht="14.2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</row>
    <row r="144" ht="14.2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</row>
    <row r="145" ht="14.2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</row>
    <row r="146" ht="14.2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</row>
    <row r="147" ht="14.2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</row>
    <row r="148" ht="14.2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</row>
    <row r="149" ht="14.2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</row>
    <row r="150" ht="14.2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</row>
    <row r="151" ht="14.2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</row>
    <row r="152" ht="14.2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</row>
    <row r="153" ht="14.2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</row>
    <row r="154" ht="14.2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</row>
    <row r="155" ht="14.2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</row>
    <row r="156" ht="14.2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</row>
    <row r="157" ht="14.2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</row>
    <row r="158" ht="14.2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</row>
    <row r="159" ht="14.2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</row>
    <row r="160" ht="14.2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</row>
    <row r="161" ht="14.2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</row>
    <row r="162" ht="14.2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</row>
    <row r="163" ht="14.2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</row>
    <row r="164" ht="14.2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</row>
    <row r="165" ht="14.2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</row>
    <row r="166" ht="14.2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</row>
    <row r="167" ht="14.2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</row>
    <row r="168" ht="14.2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</row>
    <row r="169" ht="14.2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</row>
    <row r="170" ht="14.2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</row>
    <row r="171" ht="14.2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</row>
    <row r="172" ht="14.2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</row>
    <row r="173" ht="14.2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</row>
    <row r="174" ht="14.2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</row>
    <row r="175" ht="14.2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</row>
    <row r="176" ht="14.2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</row>
    <row r="177" ht="14.2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</row>
    <row r="178" ht="14.2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</row>
    <row r="179" ht="14.2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</row>
    <row r="180" ht="14.2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</row>
    <row r="181" ht="14.2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</row>
    <row r="182" ht="14.2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</row>
    <row r="183" ht="14.2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</row>
    <row r="184" ht="14.2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</row>
    <row r="185" ht="14.2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</row>
    <row r="186" ht="14.2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</row>
    <row r="187" ht="14.2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</row>
    <row r="188" ht="14.2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</row>
    <row r="189" ht="14.2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</row>
    <row r="190" ht="14.2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</row>
    <row r="191" ht="14.2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</row>
    <row r="192" ht="14.2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</row>
    <row r="193" ht="14.2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</row>
    <row r="194" ht="14.2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</row>
    <row r="195" ht="14.2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</row>
    <row r="196" ht="14.2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</row>
    <row r="197" ht="14.2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</row>
    <row r="198" ht="14.2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</row>
    <row r="199" ht="14.2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</row>
    <row r="200" ht="14.2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</row>
    <row r="201" ht="14.2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</row>
    <row r="202" ht="14.2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</row>
    <row r="203" ht="14.2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</row>
    <row r="204" ht="14.2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</row>
    <row r="205" ht="14.2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</row>
    <row r="206" ht="14.2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</row>
    <row r="207" ht="14.2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</row>
    <row r="208" ht="14.2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</row>
    <row r="209" ht="14.2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</row>
    <row r="210" ht="14.2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</row>
    <row r="211" ht="14.2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</row>
    <row r="212" ht="14.2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</row>
    <row r="213" ht="14.2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</row>
    <row r="214" ht="14.2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</row>
    <row r="215" ht="14.2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</row>
    <row r="216" ht="14.2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</row>
    <row r="217" ht="14.2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</row>
    <row r="218" ht="14.2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</row>
    <row r="219" ht="14.2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</row>
    <row r="220" ht="14.2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</row>
    <row r="221" ht="14.2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</row>
    <row r="222" ht="14.2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</row>
    <row r="223" ht="14.2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</row>
    <row r="224" ht="14.2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</row>
    <row r="225" ht="14.2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</row>
    <row r="226" ht="14.2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</row>
    <row r="227" ht="14.2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</row>
    <row r="228" ht="14.2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</row>
    <row r="229" ht="14.2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</row>
    <row r="230" ht="14.2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</row>
    <row r="231" ht="14.2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</row>
    <row r="232" ht="14.2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</row>
    <row r="233" ht="14.2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</row>
    <row r="234" ht="14.2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</row>
    <row r="235" ht="14.2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</row>
    <row r="236" ht="14.2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</row>
    <row r="237" ht="14.2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</row>
    <row r="238" ht="14.2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</row>
    <row r="239" ht="14.2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</row>
    <row r="240" ht="14.2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C1:S1"/>
    <mergeCell ref="D11:F11"/>
    <mergeCell ref="D38:E38"/>
  </mergeCells>
  <printOptions/>
  <pageMargins bottom="0.787401575" footer="0.0" header="0.0" left="0.7" right="0.7" top="0.7874015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10.71"/>
  </cols>
  <sheetData>
    <row r="1" ht="14.25" customHeight="1"/>
    <row r="2" ht="14.25" customHeight="1"/>
    <row r="3" ht="14.25" customHeight="1">
      <c r="D3" s="5" t="s">
        <v>1</v>
      </c>
      <c r="E3" s="5" t="s">
        <v>30</v>
      </c>
      <c r="F3" s="5" t="s">
        <v>3</v>
      </c>
      <c r="G3" s="5" t="s">
        <v>4</v>
      </c>
      <c r="H3" s="5" t="s">
        <v>40</v>
      </c>
    </row>
    <row r="4" ht="14.25" customHeight="1">
      <c r="C4" s="5" t="s">
        <v>48</v>
      </c>
      <c r="D4" s="33">
        <v>98.8964953509758</v>
      </c>
      <c r="E4" s="33">
        <v>99.7925792919833</v>
      </c>
      <c r="F4" s="33"/>
      <c r="G4" s="33">
        <f t="shared" ref="G4:G6" si="1">AVERAGE(D4:F4)</f>
        <v>99.34453732</v>
      </c>
      <c r="H4" s="7">
        <f>_xlfn.STDEV.S(D4:F4)</f>
        <v>0.6336270312</v>
      </c>
    </row>
    <row r="5" ht="14.25" customHeight="1">
      <c r="C5" s="5" t="s">
        <v>49</v>
      </c>
      <c r="D5" s="33">
        <v>98.8373895520075</v>
      </c>
      <c r="E5" s="33">
        <v>99.8250308769041</v>
      </c>
      <c r="F5" s="33">
        <v>99.7799148865154</v>
      </c>
      <c r="G5" s="33">
        <f t="shared" si="1"/>
        <v>99.48077844</v>
      </c>
      <c r="H5" s="7">
        <v>0.5576475657</v>
      </c>
    </row>
    <row r="6" ht="14.25" customHeight="1">
      <c r="C6" s="5" t="s">
        <v>50</v>
      </c>
      <c r="D6" s="33">
        <v>98.4860700528532</v>
      </c>
      <c r="E6" s="33">
        <v>99.8111508178622</v>
      </c>
      <c r="F6" s="33">
        <v>99.7679556784243</v>
      </c>
      <c r="G6" s="33">
        <f t="shared" si="1"/>
        <v>99.35505885</v>
      </c>
      <c r="H6" s="7">
        <v>0.7528762195</v>
      </c>
    </row>
    <row r="7" ht="14.25" customHeight="1"/>
    <row r="8" ht="14.25" customHeight="1">
      <c r="D8" s="34"/>
    </row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